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'DC30'!$A$1:$AA$56</definedName>
    <definedName name="_xlnm.Print_Area" localSheetId="15">'DC31'!$A$1:$AA$56</definedName>
    <definedName name="_xlnm.Print_Area" localSheetId="20">'DC32'!$A$1:$AA$56</definedName>
    <definedName name="_xlnm.Print_Area" localSheetId="1">'MP301'!$A$1:$AA$56</definedName>
    <definedName name="_xlnm.Print_Area" localSheetId="2">'MP302'!$A$1:$AA$56</definedName>
    <definedName name="_xlnm.Print_Area" localSheetId="3">'MP303'!$A$1:$AA$56</definedName>
    <definedName name="_xlnm.Print_Area" localSheetId="4">'MP304'!$A$1:$AA$56</definedName>
    <definedName name="_xlnm.Print_Area" localSheetId="5">'MP305'!$A$1:$AA$56</definedName>
    <definedName name="_xlnm.Print_Area" localSheetId="6">'MP306'!$A$1:$AA$56</definedName>
    <definedName name="_xlnm.Print_Area" localSheetId="7">'MP307'!$A$1:$AA$56</definedName>
    <definedName name="_xlnm.Print_Area" localSheetId="9">'MP311'!$A$1:$AA$56</definedName>
    <definedName name="_xlnm.Print_Area" localSheetId="10">'MP312'!$A$1:$AA$56</definedName>
    <definedName name="_xlnm.Print_Area" localSheetId="11">'MP313'!$A$1:$AA$56</definedName>
    <definedName name="_xlnm.Print_Area" localSheetId="12">'MP314'!$A$1:$AA$56</definedName>
    <definedName name="_xlnm.Print_Area" localSheetId="13">'MP315'!$A$1:$AA$56</definedName>
    <definedName name="_xlnm.Print_Area" localSheetId="14">'MP316'!$A$1:$AA$56</definedName>
    <definedName name="_xlnm.Print_Area" localSheetId="16">'MP321'!$A$1:$AA$56</definedName>
    <definedName name="_xlnm.Print_Area" localSheetId="17">'MP324'!$A$1:$AA$56</definedName>
    <definedName name="_xlnm.Print_Area" localSheetId="18">'MP325'!$A$1:$AA$56</definedName>
    <definedName name="_xlnm.Print_Area" localSheetId="19">'MP326'!$A$1:$AA$56</definedName>
    <definedName name="_xlnm.Print_Area" localSheetId="0">Summary!$A$1:$AA$56</definedName>
  </definedNames>
  <calcPr calcId="162913"/>
</workbook>
</file>

<file path=xl/calcChain.xml><?xml version="1.0" encoding="utf-8"?>
<calcChain xmlns="http://schemas.openxmlformats.org/spreadsheetml/2006/main">
  <c r="V41" i="6" l="1"/>
  <c r="V43" i="6" s="1"/>
  <c r="V45" i="6" s="1"/>
  <c r="V47" i="6" s="1"/>
  <c r="D41" i="7"/>
  <c r="D43" i="7" s="1"/>
  <c r="D45" i="7" s="1"/>
  <c r="D47" i="7" s="1"/>
  <c r="V41" i="15"/>
  <c r="V43" i="15" s="1"/>
  <c r="V45" i="15" s="1"/>
  <c r="V47" i="15" s="1"/>
  <c r="S37" i="2"/>
  <c r="S41" i="2" s="1"/>
  <c r="S43" i="2" s="1"/>
  <c r="S45" i="2" s="1"/>
  <c r="S47" i="2" s="1"/>
  <c r="D37" i="3"/>
  <c r="D41" i="3" s="1"/>
  <c r="D43" i="3" s="1"/>
  <c r="D45" i="3" s="1"/>
  <c r="D47" i="3" s="1"/>
  <c r="C37" i="3"/>
  <c r="C41" i="3" s="1"/>
  <c r="C43" i="3" s="1"/>
  <c r="C45" i="3" s="1"/>
  <c r="C47" i="3" s="1"/>
  <c r="E37" i="4"/>
  <c r="E41" i="4" s="1"/>
  <c r="E43" i="4" s="1"/>
  <c r="E45" i="4" s="1"/>
  <c r="E47" i="4" s="1"/>
  <c r="L37" i="5"/>
  <c r="L41" i="5" s="1"/>
  <c r="L43" i="5" s="1"/>
  <c r="L45" i="5" s="1"/>
  <c r="L47" i="5" s="1"/>
  <c r="M37" i="6"/>
  <c r="M41" i="6" s="1"/>
  <c r="M43" i="6" s="1"/>
  <c r="M45" i="6" s="1"/>
  <c r="M47" i="6" s="1"/>
  <c r="L37" i="6"/>
  <c r="L41" i="6" s="1"/>
  <c r="L43" i="6" s="1"/>
  <c r="L45" i="6" s="1"/>
  <c r="L47" i="6" s="1"/>
  <c r="N37" i="7"/>
  <c r="N41" i="7" s="1"/>
  <c r="N43" i="7" s="1"/>
  <c r="N45" i="7" s="1"/>
  <c r="N47" i="7" s="1"/>
  <c r="U37" i="8"/>
  <c r="U41" i="8" s="1"/>
  <c r="U43" i="8" s="1"/>
  <c r="U45" i="8" s="1"/>
  <c r="U47" i="8" s="1"/>
  <c r="S37" i="8"/>
  <c r="S41" i="8" s="1"/>
  <c r="S43" i="8" s="1"/>
  <c r="S45" i="8" s="1"/>
  <c r="S47" i="8" s="1"/>
  <c r="V37" i="9"/>
  <c r="V41" i="9" s="1"/>
  <c r="V43" i="9" s="1"/>
  <c r="V45" i="9" s="1"/>
  <c r="V47" i="9" s="1"/>
  <c r="U37" i="9"/>
  <c r="U41" i="9" s="1"/>
  <c r="U43" i="9" s="1"/>
  <c r="U45" i="9" s="1"/>
  <c r="U47" i="9" s="1"/>
  <c r="V37" i="10"/>
  <c r="V41" i="10" s="1"/>
  <c r="V43" i="10" s="1"/>
  <c r="V45" i="10" s="1"/>
  <c r="V47" i="10" s="1"/>
  <c r="C37" i="10"/>
  <c r="C41" i="10" s="1"/>
  <c r="C43" i="10" s="1"/>
  <c r="C45" i="10" s="1"/>
  <c r="C47" i="10" s="1"/>
  <c r="G37" i="11"/>
  <c r="G41" i="11" s="1"/>
  <c r="G43" i="11" s="1"/>
  <c r="G45" i="11" s="1"/>
  <c r="G47" i="11" s="1"/>
  <c r="F37" i="11"/>
  <c r="F41" i="11" s="1"/>
  <c r="F43" i="11" s="1"/>
  <c r="F45" i="11" s="1"/>
  <c r="F47" i="11" s="1"/>
  <c r="G37" i="12"/>
  <c r="G41" i="12" s="1"/>
  <c r="G43" i="12" s="1"/>
  <c r="G45" i="12" s="1"/>
  <c r="G47" i="12" s="1"/>
  <c r="L37" i="13"/>
  <c r="L41" i="13" s="1"/>
  <c r="L43" i="13" s="1"/>
  <c r="L45" i="13" s="1"/>
  <c r="L47" i="13" s="1"/>
  <c r="O37" i="14"/>
  <c r="O41" i="14" s="1"/>
  <c r="O43" i="14" s="1"/>
  <c r="O45" i="14" s="1"/>
  <c r="O47" i="14" s="1"/>
  <c r="N37" i="14"/>
  <c r="N41" i="14" s="1"/>
  <c r="N43" i="14" s="1"/>
  <c r="N45" i="14" s="1"/>
  <c r="N47" i="14" s="1"/>
  <c r="P37" i="15"/>
  <c r="P41" i="15" s="1"/>
  <c r="P43" i="15" s="1"/>
  <c r="P45" i="15" s="1"/>
  <c r="P47" i="15" s="1"/>
  <c r="W37" i="16"/>
  <c r="W41" i="16" s="1"/>
  <c r="W43" i="16" s="1"/>
  <c r="W45" i="16" s="1"/>
  <c r="W47" i="16" s="1"/>
  <c r="W37" i="17"/>
  <c r="W41" i="17" s="1"/>
  <c r="W43" i="17" s="1"/>
  <c r="W45" i="17" s="1"/>
  <c r="W47" i="17" s="1"/>
  <c r="E37" i="17"/>
  <c r="E41" i="17" s="1"/>
  <c r="E43" i="17" s="1"/>
  <c r="E45" i="17" s="1"/>
  <c r="E47" i="17" s="1"/>
  <c r="AA37" i="18"/>
  <c r="AA41" i="18" s="1"/>
  <c r="AA43" i="18" s="1"/>
  <c r="AA45" i="18" s="1"/>
  <c r="AA47" i="18" s="1"/>
  <c r="P37" i="18"/>
  <c r="P41" i="18" s="1"/>
  <c r="P43" i="18" s="1"/>
  <c r="P45" i="18" s="1"/>
  <c r="P47" i="18" s="1"/>
  <c r="O37" i="18"/>
  <c r="O41" i="18" s="1"/>
  <c r="O43" i="18" s="1"/>
  <c r="O45" i="18" s="1"/>
  <c r="O47" i="18" s="1"/>
  <c r="H37" i="18"/>
  <c r="H41" i="18" s="1"/>
  <c r="H43" i="18" s="1"/>
  <c r="H45" i="18" s="1"/>
  <c r="H47" i="18" s="1"/>
  <c r="G37" i="18"/>
  <c r="G41" i="18" s="1"/>
  <c r="G43" i="18" s="1"/>
  <c r="G45" i="18" s="1"/>
  <c r="G47" i="18" s="1"/>
  <c r="P37" i="19"/>
  <c r="P41" i="19" s="1"/>
  <c r="P43" i="19" s="1"/>
  <c r="P45" i="19" s="1"/>
  <c r="P47" i="19" s="1"/>
  <c r="H37" i="19"/>
  <c r="H41" i="19" s="1"/>
  <c r="H43" i="19" s="1"/>
  <c r="H45" i="19" s="1"/>
  <c r="H47" i="19" s="1"/>
  <c r="P37" i="20"/>
  <c r="P41" i="20" s="1"/>
  <c r="P43" i="20" s="1"/>
  <c r="P45" i="20" s="1"/>
  <c r="P47" i="20" s="1"/>
  <c r="H37" i="20"/>
  <c r="H41" i="20" s="1"/>
  <c r="H43" i="20" s="1"/>
  <c r="H45" i="20" s="1"/>
  <c r="H47" i="20" s="1"/>
  <c r="X37" i="21"/>
  <c r="P37" i="21"/>
  <c r="P41" i="21" s="1"/>
  <c r="P43" i="21" s="1"/>
  <c r="P45" i="21" s="1"/>
  <c r="P47" i="21" s="1"/>
  <c r="H37" i="21"/>
  <c r="H41" i="21" s="1"/>
  <c r="H43" i="21" s="1"/>
  <c r="H45" i="21" s="1"/>
  <c r="H47" i="21" s="1"/>
  <c r="X37" i="1"/>
  <c r="P37" i="1"/>
  <c r="P41" i="1" s="1"/>
  <c r="P43" i="1" s="1"/>
  <c r="P45" i="1" s="1"/>
  <c r="P47" i="1" s="1"/>
  <c r="H37" i="1"/>
  <c r="H41" i="1" s="1"/>
  <c r="H43" i="1" s="1"/>
  <c r="H45" i="1" s="1"/>
  <c r="H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Z35" i="3" s="1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Y37" i="19" s="1"/>
  <c r="Y41" i="19" s="1"/>
  <c r="Y43" i="19" s="1"/>
  <c r="Y45" i="19" s="1"/>
  <c r="Y47" i="19" s="1"/>
  <c r="X35" i="19"/>
  <c r="W35" i="19"/>
  <c r="V35" i="19"/>
  <c r="U35" i="19"/>
  <c r="T35" i="19"/>
  <c r="S35" i="19"/>
  <c r="R35" i="19"/>
  <c r="Q35" i="19"/>
  <c r="Q37" i="19" s="1"/>
  <c r="Q41" i="19" s="1"/>
  <c r="Q43" i="19" s="1"/>
  <c r="Q45" i="19" s="1"/>
  <c r="Q47" i="19" s="1"/>
  <c r="P35" i="19"/>
  <c r="O35" i="19"/>
  <c r="N35" i="19"/>
  <c r="M35" i="19"/>
  <c r="L35" i="19"/>
  <c r="K35" i="19"/>
  <c r="J35" i="19"/>
  <c r="I35" i="19"/>
  <c r="I37" i="19" s="1"/>
  <c r="I41" i="19" s="1"/>
  <c r="I43" i="19" s="1"/>
  <c r="I45" i="19" s="1"/>
  <c r="I47" i="19" s="1"/>
  <c r="H35" i="19"/>
  <c r="G35" i="19"/>
  <c r="F35" i="19"/>
  <c r="E35" i="19"/>
  <c r="D35" i="19"/>
  <c r="C35" i="19"/>
  <c r="AA35" i="20"/>
  <c r="Y35" i="20"/>
  <c r="Y37" i="20" s="1"/>
  <c r="Y41" i="20" s="1"/>
  <c r="Y43" i="20" s="1"/>
  <c r="Y45" i="20" s="1"/>
  <c r="Y47" i="20" s="1"/>
  <c r="X35" i="20"/>
  <c r="Z35" i="20" s="1"/>
  <c r="W35" i="20"/>
  <c r="V35" i="20"/>
  <c r="U35" i="20"/>
  <c r="T35" i="20"/>
  <c r="S35" i="20"/>
  <c r="R35" i="20"/>
  <c r="Q35" i="20"/>
  <c r="Q37" i="20" s="1"/>
  <c r="Q41" i="20" s="1"/>
  <c r="Q43" i="20" s="1"/>
  <c r="Q45" i="20" s="1"/>
  <c r="Q47" i="20" s="1"/>
  <c r="P35" i="20"/>
  <c r="O35" i="20"/>
  <c r="N35" i="20"/>
  <c r="M35" i="20"/>
  <c r="L35" i="20"/>
  <c r="K35" i="20"/>
  <c r="J35" i="20"/>
  <c r="I35" i="20"/>
  <c r="I37" i="20" s="1"/>
  <c r="I41" i="20" s="1"/>
  <c r="I43" i="20" s="1"/>
  <c r="I45" i="20" s="1"/>
  <c r="I47" i="20" s="1"/>
  <c r="H35" i="20"/>
  <c r="G35" i="20"/>
  <c r="F35" i="20"/>
  <c r="E35" i="20"/>
  <c r="D35" i="20"/>
  <c r="C35" i="20"/>
  <c r="AA35" i="21"/>
  <c r="Y35" i="21"/>
  <c r="Y37" i="21" s="1"/>
  <c r="Y41" i="21" s="1"/>
  <c r="Y43" i="21" s="1"/>
  <c r="Y45" i="21" s="1"/>
  <c r="Y47" i="21" s="1"/>
  <c r="X35" i="21"/>
  <c r="W35" i="21"/>
  <c r="V35" i="21"/>
  <c r="U35" i="21"/>
  <c r="T35" i="21"/>
  <c r="S35" i="21"/>
  <c r="R35" i="21"/>
  <c r="Q35" i="21"/>
  <c r="Q37" i="21" s="1"/>
  <c r="Q41" i="21" s="1"/>
  <c r="Q43" i="21" s="1"/>
  <c r="Q45" i="21" s="1"/>
  <c r="Q47" i="21" s="1"/>
  <c r="P35" i="21"/>
  <c r="O35" i="21"/>
  <c r="N35" i="21"/>
  <c r="M35" i="21"/>
  <c r="L35" i="21"/>
  <c r="K35" i="21"/>
  <c r="J35" i="21"/>
  <c r="I35" i="21"/>
  <c r="I37" i="21" s="1"/>
  <c r="I41" i="21" s="1"/>
  <c r="I43" i="21" s="1"/>
  <c r="I45" i="21" s="1"/>
  <c r="I47" i="21" s="1"/>
  <c r="H35" i="21"/>
  <c r="G35" i="21"/>
  <c r="F35" i="21"/>
  <c r="E35" i="21"/>
  <c r="D35" i="21"/>
  <c r="C35" i="21"/>
  <c r="AA35" i="1"/>
  <c r="Y35" i="1"/>
  <c r="Y37" i="1" s="1"/>
  <c r="Y41" i="1" s="1"/>
  <c r="Y43" i="1" s="1"/>
  <c r="Y45" i="1" s="1"/>
  <c r="X35" i="1"/>
  <c r="W35" i="1"/>
  <c r="V35" i="1"/>
  <c r="U35" i="1"/>
  <c r="T35" i="1"/>
  <c r="S35" i="1"/>
  <c r="R35" i="1"/>
  <c r="Q35" i="1"/>
  <c r="Q37" i="1" s="1"/>
  <c r="Q41" i="1" s="1"/>
  <c r="Q43" i="1" s="1"/>
  <c r="Q45" i="1" s="1"/>
  <c r="Q47" i="1" s="1"/>
  <c r="P35" i="1"/>
  <c r="O35" i="1"/>
  <c r="N35" i="1"/>
  <c r="M35" i="1"/>
  <c r="L35" i="1"/>
  <c r="K35" i="1"/>
  <c r="J35" i="1"/>
  <c r="I35" i="1"/>
  <c r="I37" i="1" s="1"/>
  <c r="I41" i="1" s="1"/>
  <c r="I43" i="1" s="1"/>
  <c r="I45" i="1" s="1"/>
  <c r="I47" i="1" s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C21" i="3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Z21" i="5"/>
  <c r="Y21" i="5"/>
  <c r="X21" i="5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L21" i="6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T21" i="8"/>
  <c r="T37" i="8" s="1"/>
  <c r="T41" i="8" s="1"/>
  <c r="T43" i="8" s="1"/>
  <c r="T45" i="8" s="1"/>
  <c r="T47" i="8" s="1"/>
  <c r="S21" i="8"/>
  <c r="R21" i="8"/>
  <c r="R37" i="8" s="1"/>
  <c r="R41" i="8" s="1"/>
  <c r="R43" i="8" s="1"/>
  <c r="R45" i="8" s="1"/>
  <c r="R47" i="8" s="1"/>
  <c r="Q21" i="8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X21" i="9"/>
  <c r="Z21" i="9" s="1"/>
  <c r="W21" i="9"/>
  <c r="W37" i="9" s="1"/>
  <c r="W41" i="9" s="1"/>
  <c r="W43" i="9" s="1"/>
  <c r="W45" i="9" s="1"/>
  <c r="W47" i="9" s="1"/>
  <c r="V21" i="9"/>
  <c r="U21" i="9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Q21" i="9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I21" i="9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Z21" i="10"/>
  <c r="Y21" i="10"/>
  <c r="X21" i="10"/>
  <c r="W21" i="10"/>
  <c r="W37" i="10" s="1"/>
  <c r="W41" i="10" s="1"/>
  <c r="W43" i="10" s="1"/>
  <c r="W45" i="10" s="1"/>
  <c r="W47" i="10" s="1"/>
  <c r="V21" i="10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Q21" i="10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I21" i="10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AA21" i="11"/>
  <c r="Y21" i="1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Q21" i="1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I21" i="11"/>
  <c r="H21" i="11"/>
  <c r="H37" i="11" s="1"/>
  <c r="H41" i="11" s="1"/>
  <c r="H43" i="11" s="1"/>
  <c r="H45" i="11" s="1"/>
  <c r="H47" i="11" s="1"/>
  <c r="G21" i="1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Y21" i="12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Q21" i="12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I21" i="12"/>
  <c r="H21" i="12"/>
  <c r="H37" i="12" s="1"/>
  <c r="H41" i="12" s="1"/>
  <c r="H43" i="12" s="1"/>
  <c r="H45" i="12" s="1"/>
  <c r="H47" i="12" s="1"/>
  <c r="G21" i="12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Z21" i="13"/>
  <c r="Y21" i="13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Q21" i="13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K21" i="13"/>
  <c r="K37" i="13" s="1"/>
  <c r="K41" i="13" s="1"/>
  <c r="K43" i="13" s="1"/>
  <c r="K45" i="13" s="1"/>
  <c r="K47" i="13" s="1"/>
  <c r="J21" i="13"/>
  <c r="I21" i="13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X3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Y21" i="14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Q21" i="14"/>
  <c r="P21" i="14"/>
  <c r="P37" i="14" s="1"/>
  <c r="P41" i="14" s="1"/>
  <c r="P43" i="14" s="1"/>
  <c r="P45" i="14" s="1"/>
  <c r="P47" i="14" s="1"/>
  <c r="O21" i="14"/>
  <c r="N21" i="14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I21" i="14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X3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Y21" i="15"/>
  <c r="X21" i="15"/>
  <c r="Z21" i="15" s="1"/>
  <c r="W21" i="15"/>
  <c r="W37" i="15" s="1"/>
  <c r="W41" i="15" s="1"/>
  <c r="W43" i="15" s="1"/>
  <c r="W45" i="15" s="1"/>
  <c r="W47" i="15" s="1"/>
  <c r="V21" i="15"/>
  <c r="V3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Q21" i="15"/>
  <c r="P21" i="15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I21" i="15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F37" i="15" s="1"/>
  <c r="F41" i="15" s="1"/>
  <c r="F43" i="15" s="1"/>
  <c r="F45" i="15" s="1"/>
  <c r="F4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Y21" i="16"/>
  <c r="X21" i="16"/>
  <c r="W21" i="16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Q21" i="16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I21" i="16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F37" i="16" s="1"/>
  <c r="F41" i="16" s="1"/>
  <c r="F43" i="16" s="1"/>
  <c r="F45" i="16" s="1"/>
  <c r="F4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Z21" i="17"/>
  <c r="Y21" i="17"/>
  <c r="X21" i="17"/>
  <c r="W21" i="17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Q21" i="17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I21" i="17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F37" i="17" s="1"/>
  <c r="F41" i="17" s="1"/>
  <c r="F43" i="17" s="1"/>
  <c r="F45" i="17" s="1"/>
  <c r="F47" i="17" s="1"/>
  <c r="E21" i="17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Y21" i="18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O21" i="18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G21" i="18"/>
  <c r="F21" i="18"/>
  <c r="X3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P21" i="19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H21" i="19"/>
  <c r="G21" i="19"/>
  <c r="G37" i="19" s="1"/>
  <c r="G41" i="19" s="1"/>
  <c r="G43" i="19" s="1"/>
  <c r="G45" i="19" s="1"/>
  <c r="G47" i="19" s="1"/>
  <c r="F21" i="19"/>
  <c r="F37" i="19" s="1"/>
  <c r="F41" i="19" s="1"/>
  <c r="F43" i="19" s="1"/>
  <c r="F45" i="19" s="1"/>
  <c r="F4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P21" i="20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H21" i="20"/>
  <c r="G21" i="20"/>
  <c r="G37" i="20" s="1"/>
  <c r="G41" i="20" s="1"/>
  <c r="G43" i="20" s="1"/>
  <c r="G45" i="20" s="1"/>
  <c r="G47" i="20" s="1"/>
  <c r="F21" i="20"/>
  <c r="F37" i="20" s="1"/>
  <c r="F41" i="20" s="1"/>
  <c r="F43" i="20" s="1"/>
  <c r="F45" i="20" s="1"/>
  <c r="F4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P21" i="2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H21" i="21"/>
  <c r="G21" i="21"/>
  <c r="G37" i="21" s="1"/>
  <c r="G41" i="21" s="1"/>
  <c r="G43" i="21" s="1"/>
  <c r="G45" i="21" s="1"/>
  <c r="G47" i="21" s="1"/>
  <c r="F21" i="21"/>
  <c r="F37" i="21" s="1"/>
  <c r="F41" i="21" s="1"/>
  <c r="F43" i="21" s="1"/>
  <c r="F45" i="21" s="1"/>
  <c r="F4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1"/>
  <c r="AA37" i="1" s="1"/>
  <c r="AA41" i="1" s="1"/>
  <c r="AA43" i="1" s="1"/>
  <c r="AA45" i="1" s="1"/>
  <c r="AA47" i="1" s="1"/>
  <c r="Y21" i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P21" i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H21" i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7" i="1" l="1"/>
  <c r="X41" i="18"/>
  <c r="Z37" i="1"/>
  <c r="X41" i="1"/>
  <c r="X37" i="20"/>
  <c r="X37" i="19"/>
  <c r="Z21" i="19"/>
  <c r="Z21" i="18"/>
  <c r="X37" i="12"/>
  <c r="X37" i="11"/>
  <c r="X37" i="10"/>
  <c r="X37" i="16"/>
  <c r="F37" i="10"/>
  <c r="F41" i="10" s="1"/>
  <c r="F43" i="10" s="1"/>
  <c r="F45" i="10" s="1"/>
  <c r="F47" i="10" s="1"/>
  <c r="X37" i="17"/>
  <c r="Y37" i="18"/>
  <c r="Y41" i="18" s="1"/>
  <c r="Y43" i="18" s="1"/>
  <c r="Y45" i="18" s="1"/>
  <c r="Y47" i="18" s="1"/>
  <c r="I37" i="17"/>
  <c r="I41" i="17" s="1"/>
  <c r="I43" i="17" s="1"/>
  <c r="I45" i="17" s="1"/>
  <c r="I47" i="17" s="1"/>
  <c r="Q37" i="17"/>
  <c r="Q41" i="17" s="1"/>
  <c r="Q43" i="17" s="1"/>
  <c r="Q45" i="17" s="1"/>
  <c r="Q47" i="17" s="1"/>
  <c r="Y37" i="17"/>
  <c r="Y41" i="17" s="1"/>
  <c r="Y43" i="17" s="1"/>
  <c r="Y45" i="17" s="1"/>
  <c r="Y47" i="17" s="1"/>
  <c r="Z21" i="16"/>
  <c r="Z21" i="14"/>
  <c r="X37" i="9"/>
  <c r="X37" i="15"/>
  <c r="F37" i="9"/>
  <c r="F41" i="9" s="1"/>
  <c r="F43" i="9" s="1"/>
  <c r="F45" i="9" s="1"/>
  <c r="F47" i="9" s="1"/>
  <c r="J37" i="17"/>
  <c r="J41" i="17" s="1"/>
  <c r="J43" i="17" s="1"/>
  <c r="J45" i="17" s="1"/>
  <c r="J47" i="17" s="1"/>
  <c r="R37" i="17"/>
  <c r="R41" i="17" s="1"/>
  <c r="R43" i="17" s="1"/>
  <c r="R45" i="17" s="1"/>
  <c r="R47" i="17" s="1"/>
  <c r="I37" i="16"/>
  <c r="I41" i="16" s="1"/>
  <c r="I43" i="16" s="1"/>
  <c r="I45" i="16" s="1"/>
  <c r="I47" i="16" s="1"/>
  <c r="Q37" i="16"/>
  <c r="Q41" i="16" s="1"/>
  <c r="Q43" i="16" s="1"/>
  <c r="Q45" i="16" s="1"/>
  <c r="Q47" i="16" s="1"/>
  <c r="Y37" i="16"/>
  <c r="Y41" i="16" s="1"/>
  <c r="Y43" i="16" s="1"/>
  <c r="Y45" i="16" s="1"/>
  <c r="Y47" i="16" s="1"/>
  <c r="I37" i="15"/>
  <c r="I41" i="15" s="1"/>
  <c r="I43" i="15" s="1"/>
  <c r="I45" i="15" s="1"/>
  <c r="I47" i="15" s="1"/>
  <c r="Q37" i="15"/>
  <c r="Q41" i="15" s="1"/>
  <c r="Q43" i="15" s="1"/>
  <c r="Q45" i="15" s="1"/>
  <c r="Q47" i="15" s="1"/>
  <c r="Y37" i="15"/>
  <c r="Y41" i="15" s="1"/>
  <c r="Y43" i="15" s="1"/>
  <c r="Y45" i="15" s="1"/>
  <c r="Y47" i="15" s="1"/>
  <c r="I37" i="14"/>
  <c r="I41" i="14" s="1"/>
  <c r="I43" i="14" s="1"/>
  <c r="I45" i="14" s="1"/>
  <c r="I47" i="14" s="1"/>
  <c r="Q37" i="14"/>
  <c r="Q41" i="14" s="1"/>
  <c r="Q43" i="14" s="1"/>
  <c r="Q45" i="14" s="1"/>
  <c r="Q47" i="14" s="1"/>
  <c r="Y37" i="14"/>
  <c r="Y41" i="14" s="1"/>
  <c r="Y43" i="14" s="1"/>
  <c r="Y45" i="14" s="1"/>
  <c r="Y47" i="14" s="1"/>
  <c r="I37" i="13"/>
  <c r="I41" i="13" s="1"/>
  <c r="I43" i="13" s="1"/>
  <c r="I45" i="13" s="1"/>
  <c r="I47" i="13" s="1"/>
  <c r="Q37" i="13"/>
  <c r="Q41" i="13" s="1"/>
  <c r="Q43" i="13" s="1"/>
  <c r="Q45" i="13" s="1"/>
  <c r="Q47" i="13" s="1"/>
  <c r="Y37" i="13"/>
  <c r="Y41" i="13" s="1"/>
  <c r="Y43" i="13" s="1"/>
  <c r="Y45" i="13" s="1"/>
  <c r="Y47" i="13" s="1"/>
  <c r="Z21" i="12"/>
  <c r="Z21" i="11"/>
  <c r="Z37" i="8"/>
  <c r="X41" i="8"/>
  <c r="X37" i="7"/>
  <c r="X37" i="6"/>
  <c r="F37" i="6"/>
  <c r="F41" i="6" s="1"/>
  <c r="F43" i="6" s="1"/>
  <c r="F45" i="6" s="1"/>
  <c r="F47" i="6" s="1"/>
  <c r="X37" i="5"/>
  <c r="F37" i="5"/>
  <c r="F41" i="5" s="1"/>
  <c r="F43" i="5" s="1"/>
  <c r="F45" i="5" s="1"/>
  <c r="F47" i="5" s="1"/>
  <c r="F37" i="8"/>
  <c r="F41" i="8" s="1"/>
  <c r="F43" i="8" s="1"/>
  <c r="F45" i="8" s="1"/>
  <c r="F47" i="8" s="1"/>
  <c r="Z37" i="21"/>
  <c r="X41" i="21"/>
  <c r="X37" i="2"/>
  <c r="AA37" i="17"/>
  <c r="AA41" i="17" s="1"/>
  <c r="AA43" i="17" s="1"/>
  <c r="AA45" i="17" s="1"/>
  <c r="AA47" i="17" s="1"/>
  <c r="J37" i="16"/>
  <c r="J41" i="16" s="1"/>
  <c r="J43" i="16" s="1"/>
  <c r="J45" i="16" s="1"/>
  <c r="J47" i="16" s="1"/>
  <c r="R37" i="16"/>
  <c r="R41" i="16" s="1"/>
  <c r="R43" i="16" s="1"/>
  <c r="R45" i="16" s="1"/>
  <c r="R47" i="16" s="1"/>
  <c r="AA37" i="16"/>
  <c r="AA41" i="16" s="1"/>
  <c r="AA43" i="16" s="1"/>
  <c r="AA45" i="16" s="1"/>
  <c r="AA47" i="16" s="1"/>
  <c r="J37" i="15"/>
  <c r="J41" i="15" s="1"/>
  <c r="J43" i="15" s="1"/>
  <c r="J45" i="15" s="1"/>
  <c r="J47" i="15" s="1"/>
  <c r="R37" i="15"/>
  <c r="R41" i="15" s="1"/>
  <c r="R43" i="15" s="1"/>
  <c r="R45" i="15" s="1"/>
  <c r="R47" i="15" s="1"/>
  <c r="AA37" i="15"/>
  <c r="AA41" i="15" s="1"/>
  <c r="AA43" i="15" s="1"/>
  <c r="AA45" i="15" s="1"/>
  <c r="AA47" i="15" s="1"/>
  <c r="J37" i="14"/>
  <c r="J41" i="14" s="1"/>
  <c r="J43" i="14" s="1"/>
  <c r="J45" i="14" s="1"/>
  <c r="J47" i="14" s="1"/>
  <c r="R37" i="14"/>
  <c r="R41" i="14" s="1"/>
  <c r="R43" i="14" s="1"/>
  <c r="R45" i="14" s="1"/>
  <c r="R47" i="14" s="1"/>
  <c r="AA37" i="14"/>
  <c r="AA41" i="14" s="1"/>
  <c r="AA43" i="14" s="1"/>
  <c r="AA45" i="14" s="1"/>
  <c r="AA47" i="14" s="1"/>
  <c r="J37" i="13"/>
  <c r="J41" i="13" s="1"/>
  <c r="J43" i="13" s="1"/>
  <c r="J45" i="13" s="1"/>
  <c r="J47" i="13" s="1"/>
  <c r="R37" i="13"/>
  <c r="R41" i="13" s="1"/>
  <c r="R43" i="13" s="1"/>
  <c r="R45" i="13" s="1"/>
  <c r="R47" i="13" s="1"/>
  <c r="I37" i="12"/>
  <c r="I41" i="12" s="1"/>
  <c r="I43" i="12" s="1"/>
  <c r="I45" i="12" s="1"/>
  <c r="I47" i="12" s="1"/>
  <c r="Q37" i="12"/>
  <c r="Q41" i="12" s="1"/>
  <c r="Q43" i="12" s="1"/>
  <c r="Q45" i="12" s="1"/>
  <c r="Q47" i="12" s="1"/>
  <c r="Y37" i="12"/>
  <c r="Y41" i="12" s="1"/>
  <c r="Y43" i="12" s="1"/>
  <c r="Y45" i="12" s="1"/>
  <c r="Y47" i="12" s="1"/>
  <c r="I37" i="11"/>
  <c r="I41" i="11" s="1"/>
  <c r="I43" i="11" s="1"/>
  <c r="I45" i="11" s="1"/>
  <c r="I47" i="11" s="1"/>
  <c r="Q37" i="11"/>
  <c r="Q41" i="11" s="1"/>
  <c r="Q43" i="11" s="1"/>
  <c r="Q45" i="11" s="1"/>
  <c r="Q47" i="11" s="1"/>
  <c r="Y37" i="11"/>
  <c r="Y41" i="11" s="1"/>
  <c r="Y43" i="11" s="1"/>
  <c r="Y45" i="11" s="1"/>
  <c r="Y47" i="11" s="1"/>
  <c r="I37" i="10"/>
  <c r="I41" i="10" s="1"/>
  <c r="I43" i="10" s="1"/>
  <c r="I45" i="10" s="1"/>
  <c r="I47" i="10" s="1"/>
  <c r="Q37" i="10"/>
  <c r="Q41" i="10" s="1"/>
  <c r="Q43" i="10" s="1"/>
  <c r="Q45" i="10" s="1"/>
  <c r="Q47" i="10" s="1"/>
  <c r="Y37" i="10"/>
  <c r="Y41" i="10" s="1"/>
  <c r="Y43" i="10" s="1"/>
  <c r="Y45" i="10" s="1"/>
  <c r="Y47" i="10" s="1"/>
  <c r="X37" i="4"/>
  <c r="F37" i="4"/>
  <c r="F41" i="4" s="1"/>
  <c r="F43" i="4" s="1"/>
  <c r="F45" i="4" s="1"/>
  <c r="F47" i="4" s="1"/>
  <c r="X37" i="3"/>
  <c r="F37" i="3"/>
  <c r="F41" i="3" s="1"/>
  <c r="F43" i="3" s="1"/>
  <c r="F45" i="3" s="1"/>
  <c r="F47" i="3" s="1"/>
  <c r="F37" i="14"/>
  <c r="F41" i="14" s="1"/>
  <c r="F43" i="14" s="1"/>
  <c r="F45" i="14" s="1"/>
  <c r="F47" i="14" s="1"/>
  <c r="F37" i="7"/>
  <c r="F41" i="7" s="1"/>
  <c r="F43" i="7" s="1"/>
  <c r="F45" i="7" s="1"/>
  <c r="F47" i="7" s="1"/>
  <c r="X41" i="14"/>
  <c r="X41" i="13"/>
  <c r="AA37" i="13"/>
  <c r="AA41" i="13" s="1"/>
  <c r="AA43" i="13" s="1"/>
  <c r="AA45" i="13" s="1"/>
  <c r="AA47" i="13" s="1"/>
  <c r="J37" i="12"/>
  <c r="J41" i="12" s="1"/>
  <c r="J43" i="12" s="1"/>
  <c r="J45" i="12" s="1"/>
  <c r="J47" i="12" s="1"/>
  <c r="R37" i="12"/>
  <c r="R41" i="12" s="1"/>
  <c r="R43" i="12" s="1"/>
  <c r="R45" i="12" s="1"/>
  <c r="R47" i="12" s="1"/>
  <c r="AA37" i="12"/>
  <c r="AA41" i="12" s="1"/>
  <c r="AA43" i="12" s="1"/>
  <c r="AA45" i="12" s="1"/>
  <c r="AA47" i="12" s="1"/>
  <c r="J37" i="11"/>
  <c r="J41" i="11" s="1"/>
  <c r="J43" i="11" s="1"/>
  <c r="J45" i="11" s="1"/>
  <c r="J47" i="11" s="1"/>
  <c r="R37" i="11"/>
  <c r="R41" i="11" s="1"/>
  <c r="R43" i="11" s="1"/>
  <c r="R45" i="11" s="1"/>
  <c r="R47" i="11" s="1"/>
  <c r="AA37" i="11"/>
  <c r="AA41" i="11" s="1"/>
  <c r="AA43" i="11" s="1"/>
  <c r="AA45" i="11" s="1"/>
  <c r="AA47" i="11" s="1"/>
  <c r="J37" i="10"/>
  <c r="J41" i="10" s="1"/>
  <c r="J43" i="10" s="1"/>
  <c r="J45" i="10" s="1"/>
  <c r="J47" i="10" s="1"/>
  <c r="R37" i="10"/>
  <c r="R41" i="10" s="1"/>
  <c r="R43" i="10" s="1"/>
  <c r="R45" i="10" s="1"/>
  <c r="R47" i="10" s="1"/>
  <c r="I37" i="9"/>
  <c r="I41" i="9" s="1"/>
  <c r="I43" i="9" s="1"/>
  <c r="I45" i="9" s="1"/>
  <c r="I47" i="9" s="1"/>
  <c r="Q37" i="9"/>
  <c r="Q41" i="9" s="1"/>
  <c r="Q43" i="9" s="1"/>
  <c r="Q45" i="9" s="1"/>
  <c r="Q47" i="9" s="1"/>
  <c r="Y37" i="9"/>
  <c r="Y41" i="9" s="1"/>
  <c r="Y43" i="9" s="1"/>
  <c r="Y45" i="9" s="1"/>
  <c r="Y47" i="9" s="1"/>
  <c r="F37" i="13"/>
  <c r="F41" i="13" s="1"/>
  <c r="F43" i="13" s="1"/>
  <c r="F45" i="13" s="1"/>
  <c r="F47" i="13" s="1"/>
  <c r="AA37" i="10"/>
  <c r="AA41" i="10" s="1"/>
  <c r="AA43" i="10" s="1"/>
  <c r="AA45" i="10" s="1"/>
  <c r="AA47" i="10" s="1"/>
  <c r="J37" i="9"/>
  <c r="J41" i="9" s="1"/>
  <c r="J43" i="9" s="1"/>
  <c r="J45" i="9" s="1"/>
  <c r="J47" i="9" s="1"/>
  <c r="R37" i="9"/>
  <c r="R41" i="9" s="1"/>
  <c r="R43" i="9" s="1"/>
  <c r="R45" i="9" s="1"/>
  <c r="R47" i="9" s="1"/>
  <c r="I37" i="8"/>
  <c r="I41" i="8" s="1"/>
  <c r="I43" i="8" s="1"/>
  <c r="I45" i="8" s="1"/>
  <c r="I47" i="8" s="1"/>
  <c r="Q37" i="8"/>
  <c r="Q41" i="8" s="1"/>
  <c r="Q43" i="8" s="1"/>
  <c r="Q45" i="8" s="1"/>
  <c r="Q47" i="8" s="1"/>
  <c r="Y37" i="8"/>
  <c r="Y41" i="8" s="1"/>
  <c r="Y43" i="8" s="1"/>
  <c r="Y45" i="8" s="1"/>
  <c r="Y47" i="8" s="1"/>
  <c r="I37" i="7"/>
  <c r="I41" i="7" s="1"/>
  <c r="I43" i="7" s="1"/>
  <c r="I45" i="7" s="1"/>
  <c r="I47" i="7" s="1"/>
  <c r="Q37" i="7"/>
  <c r="Q41" i="7" s="1"/>
  <c r="Q43" i="7" s="1"/>
  <c r="Q45" i="7" s="1"/>
  <c r="Q47" i="7" s="1"/>
  <c r="Y37" i="7"/>
  <c r="Y41" i="7" s="1"/>
  <c r="Y43" i="7" s="1"/>
  <c r="Y45" i="7" s="1"/>
  <c r="Y47" i="7" s="1"/>
  <c r="I37" i="6"/>
  <c r="I41" i="6" s="1"/>
  <c r="I43" i="6" s="1"/>
  <c r="I45" i="6" s="1"/>
  <c r="I47" i="6" s="1"/>
  <c r="Q37" i="6"/>
  <c r="Q41" i="6" s="1"/>
  <c r="Q43" i="6" s="1"/>
  <c r="Q45" i="6" s="1"/>
  <c r="Q47" i="6" s="1"/>
  <c r="Y37" i="6"/>
  <c r="Y41" i="6" s="1"/>
  <c r="Y43" i="6" s="1"/>
  <c r="Y45" i="6" s="1"/>
  <c r="Y47" i="6" s="1"/>
  <c r="I37" i="5"/>
  <c r="I41" i="5" s="1"/>
  <c r="I43" i="5" s="1"/>
  <c r="I45" i="5" s="1"/>
  <c r="I47" i="5" s="1"/>
  <c r="Q37" i="5"/>
  <c r="Q41" i="5" s="1"/>
  <c r="Q43" i="5" s="1"/>
  <c r="Q45" i="5" s="1"/>
  <c r="Q47" i="5" s="1"/>
  <c r="Y37" i="5"/>
  <c r="Y41" i="5" s="1"/>
  <c r="Y43" i="5" s="1"/>
  <c r="Y45" i="5" s="1"/>
  <c r="Y47" i="5" s="1"/>
  <c r="Z21" i="4"/>
  <c r="Z21" i="3"/>
  <c r="Z21" i="2"/>
  <c r="Z35" i="1"/>
  <c r="Z35" i="21"/>
  <c r="Z35" i="19"/>
  <c r="Z35" i="18"/>
  <c r="Z35" i="17"/>
  <c r="Z35" i="16"/>
  <c r="Z35" i="14"/>
  <c r="Z35" i="13"/>
  <c r="Z35" i="12"/>
  <c r="Z35" i="11"/>
  <c r="Z35" i="10"/>
  <c r="Z35" i="9"/>
  <c r="Z35" i="7"/>
  <c r="Z35" i="6"/>
  <c r="Z35" i="5"/>
  <c r="Z35" i="4"/>
  <c r="F37" i="18"/>
  <c r="F41" i="18" s="1"/>
  <c r="F43" i="18" s="1"/>
  <c r="F45" i="18" s="1"/>
  <c r="F47" i="18" s="1"/>
  <c r="F37" i="12"/>
  <c r="F41" i="12" s="1"/>
  <c r="F43" i="12" s="1"/>
  <c r="F45" i="12" s="1"/>
  <c r="F47" i="12" s="1"/>
  <c r="Z37" i="17" l="1"/>
  <c r="X41" i="17"/>
  <c r="Z37" i="6"/>
  <c r="X41" i="6"/>
  <c r="Z37" i="16"/>
  <c r="X41" i="16"/>
  <c r="Z41" i="1"/>
  <c r="X43" i="1"/>
  <c r="X41" i="19"/>
  <c r="Z37" i="19"/>
  <c r="X41" i="3"/>
  <c r="Z37" i="3"/>
  <c r="Z37" i="2"/>
  <c r="X41" i="2"/>
  <c r="X41" i="7"/>
  <c r="Z37" i="7"/>
  <c r="Z37" i="10"/>
  <c r="X41" i="10"/>
  <c r="Z41" i="21"/>
  <c r="X43" i="21"/>
  <c r="Z41" i="8"/>
  <c r="X43" i="8"/>
  <c r="X41" i="11"/>
  <c r="Z37" i="11"/>
  <c r="Z41" i="18"/>
  <c r="X43" i="18"/>
  <c r="Z37" i="15"/>
  <c r="X41" i="15"/>
  <c r="Z37" i="9"/>
  <c r="X41" i="9"/>
  <c r="Z41" i="13"/>
  <c r="X43" i="13"/>
  <c r="X41" i="4"/>
  <c r="Z37" i="4"/>
  <c r="Z37" i="12"/>
  <c r="X41" i="12"/>
  <c r="Z37" i="18"/>
  <c r="Z37" i="5"/>
  <c r="X41" i="5"/>
  <c r="Z37" i="13"/>
  <c r="Z37" i="14"/>
  <c r="Z37" i="20"/>
  <c r="X41" i="20"/>
  <c r="Z41" i="14"/>
  <c r="X43" i="14"/>
  <c r="X43" i="15" l="1"/>
  <c r="Z41" i="15"/>
  <c r="X43" i="16"/>
  <c r="Z41" i="16"/>
  <c r="X45" i="14"/>
  <c r="Z43" i="14"/>
  <c r="Z41" i="9"/>
  <c r="X43" i="9"/>
  <c r="Z43" i="21"/>
  <c r="X45" i="21"/>
  <c r="Z43" i="18"/>
  <c r="X45" i="18"/>
  <c r="Z41" i="6"/>
  <c r="X43" i="6"/>
  <c r="X45" i="1"/>
  <c r="Z43" i="1"/>
  <c r="X43" i="20"/>
  <c r="Z41" i="20"/>
  <c r="Z41" i="4"/>
  <c r="X43" i="4"/>
  <c r="Z41" i="10"/>
  <c r="X43" i="10"/>
  <c r="X43" i="3"/>
  <c r="Z41" i="3"/>
  <c r="Z43" i="8"/>
  <c r="X45" i="8"/>
  <c r="Z41" i="2"/>
  <c r="X43" i="2"/>
  <c r="Z43" i="13"/>
  <c r="X45" i="13"/>
  <c r="Z41" i="17"/>
  <c r="X43" i="17"/>
  <c r="X43" i="7"/>
  <c r="Z41" i="7"/>
  <c r="Z41" i="12"/>
  <c r="X43" i="12"/>
  <c r="Z41" i="5"/>
  <c r="X43" i="5"/>
  <c r="X43" i="11"/>
  <c r="Z41" i="11"/>
  <c r="X43" i="19"/>
  <c r="Z41" i="19"/>
  <c r="X45" i="3" l="1"/>
  <c r="Z43" i="3"/>
  <c r="X47" i="1"/>
  <c r="Z47" i="1" s="1"/>
  <c r="Z45" i="1"/>
  <c r="Z43" i="5"/>
  <c r="X45" i="5"/>
  <c r="Z45" i="14"/>
  <c r="X47" i="14"/>
  <c r="Z47" i="14" s="1"/>
  <c r="X45" i="10"/>
  <c r="Z43" i="10"/>
  <c r="Z43" i="4"/>
  <c r="X45" i="4"/>
  <c r="X47" i="18"/>
  <c r="Z47" i="18" s="1"/>
  <c r="Z45" i="18"/>
  <c r="Z43" i="9"/>
  <c r="X45" i="9"/>
  <c r="X45" i="6"/>
  <c r="Z43" i="6"/>
  <c r="Z43" i="12"/>
  <c r="X45" i="12"/>
  <c r="Z43" i="16"/>
  <c r="X45" i="16"/>
  <c r="X45" i="11"/>
  <c r="Z43" i="11"/>
  <c r="Z45" i="13"/>
  <c r="X47" i="13"/>
  <c r="Z47" i="13" s="1"/>
  <c r="X45" i="2"/>
  <c r="Z43" i="2"/>
  <c r="Z45" i="8"/>
  <c r="X47" i="8"/>
  <c r="Z47" i="8" s="1"/>
  <c r="X47" i="21"/>
  <c r="Z47" i="21" s="1"/>
  <c r="Z45" i="21"/>
  <c r="Z43" i="17"/>
  <c r="X45" i="17"/>
  <c r="Z43" i="19"/>
  <c r="X45" i="19"/>
  <c r="X45" i="7"/>
  <c r="Z43" i="7"/>
  <c r="Z43" i="20"/>
  <c r="X45" i="20"/>
  <c r="Z43" i="15"/>
  <c r="X45" i="15"/>
  <c r="Z45" i="11" l="1"/>
  <c r="X47" i="11"/>
  <c r="Z47" i="11" s="1"/>
  <c r="X47" i="9"/>
  <c r="Z47" i="9" s="1"/>
  <c r="Z45" i="9"/>
  <c r="Z45" i="19"/>
  <c r="X47" i="19"/>
  <c r="Z47" i="19" s="1"/>
  <c r="Z45" i="12"/>
  <c r="X47" i="12"/>
  <c r="Z47" i="12" s="1"/>
  <c r="Z45" i="4"/>
  <c r="X47" i="4"/>
  <c r="Z47" i="4" s="1"/>
  <c r="Z45" i="20"/>
  <c r="X47" i="20"/>
  <c r="Z47" i="20" s="1"/>
  <c r="Z45" i="5"/>
  <c r="X47" i="5"/>
  <c r="Z47" i="5" s="1"/>
  <c r="Z45" i="2"/>
  <c r="X47" i="2"/>
  <c r="Z47" i="2" s="1"/>
  <c r="Z45" i="15"/>
  <c r="X47" i="15"/>
  <c r="Z47" i="15" s="1"/>
  <c r="X47" i="17"/>
  <c r="Z47" i="17" s="1"/>
  <c r="Z45" i="17"/>
  <c r="Z45" i="16"/>
  <c r="X47" i="16"/>
  <c r="Z47" i="16" s="1"/>
  <c r="Z45" i="7"/>
  <c r="X47" i="7"/>
  <c r="Z47" i="7" s="1"/>
  <c r="Z45" i="6"/>
  <c r="X47" i="6"/>
  <c r="Z47" i="6" s="1"/>
  <c r="Z45" i="10"/>
  <c r="X47" i="10"/>
  <c r="Z47" i="10" s="1"/>
  <c r="Z45" i="3"/>
  <c r="X47" i="3"/>
  <c r="Z47" i="3" s="1"/>
</calcChain>
</file>

<file path=xl/sharedStrings.xml><?xml version="1.0" encoding="utf-8"?>
<sst xmlns="http://schemas.openxmlformats.org/spreadsheetml/2006/main" count="2499" uniqueCount="93">
  <si>
    <t>Mpumalanga: Albert Luthuli (MP301) - Table C4 Quarterly Budgeted Financial Performance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</si>
  <si>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</si>
  <si>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</si>
  <si>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</si>
  <si>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</si>
  <si>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</si>
  <si>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</si>
  <si>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</si>
  <si>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</si>
  <si>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</si>
  <si>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</si>
  <si>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</si>
  <si>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</si>
  <si>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</si>
  <si>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</si>
  <si>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</si>
  <si>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</si>
  <si>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</si>
  <si>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</si>
  <si>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</si>
  <si>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</si>
  <si>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</si>
  <si>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</si>
  <si>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</si>
  <si>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</si>
  <si>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</si>
  <si>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</si>
  <si>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</si>
  <si>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</si>
  <si>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</si>
  <si>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</si>
  <si>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</si>
  <si>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</si>
  <si>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</si>
  <si>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</si>
  <si>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</si>
  <si>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</si>
  <si>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</si>
  <si>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</si>
  <si>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</si>
  <si>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</si>
  <si>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</si>
  <si>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</si>
  <si>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</si>
  <si>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</si>
  <si>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</si>
  <si>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</si>
  <si>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</si>
  <si>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</si>
  <si>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</si>
  <si>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</si>
  <si>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</si>
  <si>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</si>
  <si>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</si>
  <si>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</si>
  <si>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</si>
  <si>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</si>
  <si>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</si>
  <si>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</si>
  <si>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</si>
  <si>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</si>
  <si>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</si>
  <si>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</si>
  <si>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</si>
  <si>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</si>
  <si>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</si>
  <si>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</si>
  <si>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</si>
  <si>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</si>
  <si>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</si>
  <si>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</si>
  <si>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</si>
  <si>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Mpumalanga: Msukaligwa (MP302) - Table C4 Quarterly Budgeted Financial Performance ( Waste water management                             ) for 2nd Quarter ended 31 December 2021 (Figures Finalised as at 2022/01/29)</t>
  </si>
  <si>
    <t>Mpumalanga: Mkhondo (MP303) - Table C4 Quarterly Budgeted Financial Performance ( Waste water management                             ) for 2nd Quarter ended 31 December 2021 (Figures Finalised as at 2022/01/29)</t>
  </si>
  <si>
    <t>Mpumalanga: Pixley Ka Seme (MP) (MP304) - Table C4 Quarterly Budgeted Financial Performance ( Waste water management                             ) for 2nd Quarter ended 31 December 2021 (Figures Finalised as at 2022/01/29)</t>
  </si>
  <si>
    <t>Mpumalanga: Lekwa (MP305) - Table C4 Quarterly Budgeted Financial Performance ( Waste water management                             ) for 2nd Quarter ended 31 December 2021 (Figures Finalised as at 2022/01/29)</t>
  </si>
  <si>
    <t>Mpumalanga: Dipaleseng (MP306) - Table C4 Quarterly Budgeted Financial Performance ( Waste water management                             ) for 2nd Quarter ended 31 December 2021 (Figures Finalised as at 2022/01/29)</t>
  </si>
  <si>
    <t>Mpumalanga: Govan Mbeki (MP307) - Table C4 Quarterly Budgeted Financial Performance ( Waste water management                             ) for 2nd Quarter ended 31 December 2021 (Figures Finalised as at 2022/01/29)</t>
  </si>
  <si>
    <t>Mpumalanga: Gert Sibande (DC30) - Table C4 Quarterly Budgeted Financial Performance ( Waste water management                             ) for 2nd Quarter ended 31 December 2021 (Figures Finalised as at 2022/01/29)</t>
  </si>
  <si>
    <t>Mpumalanga: Victor Khanye (MP311) - Table C4 Quarterly Budgeted Financial Performance ( Waste water management                             ) for 2nd Quarter ended 31 December 2021 (Figures Finalised as at 2022/01/29)</t>
  </si>
  <si>
    <t>Mpumalanga: Emalahleni (MP) (MP312) - Table C4 Quarterly Budgeted Financial Performance ( Waste water management                             ) for 2nd Quarter ended 31 December 2021 (Figures Finalised as at 2022/01/29)</t>
  </si>
  <si>
    <t>Mpumalanga: Steve Tshwete (MP313) - Table C4 Quarterly Budgeted Financial Performance ( Waste water management                             ) for 2nd Quarter ended 31 December 2021 (Figures Finalised as at 2022/01/29)</t>
  </si>
  <si>
    <t>Mpumalanga: Emakhazeni (MP314) - Table C4 Quarterly Budgeted Financial Performance ( Waste water management                             ) for 2nd Quarter ended 31 December 2021 (Figures Finalised as at 2022/01/29)</t>
  </si>
  <si>
    <t>Mpumalanga: Thembisile Hani (MP315) - Table C4 Quarterly Budgeted Financial Performance ( Waste water management                             ) for 2nd Quarter ended 31 December 2021 (Figures Finalised as at 2022/01/29)</t>
  </si>
  <si>
    <t>Mpumalanga: Dr J.S. Moroka (MP316) - Table C4 Quarterly Budgeted Financial Performance ( Waste water management                             ) for 2nd Quarter ended 31 December 2021 (Figures Finalised as at 2022/01/29)</t>
  </si>
  <si>
    <t>Mpumalanga: Nkangala (DC31) - Table C4 Quarterly Budgeted Financial Performance ( Waste water management                             ) for 2nd Quarter ended 31 December 2021 (Figures Finalised as at 2022/01/29)</t>
  </si>
  <si>
    <t>Mpumalanga: Thaba Chweu (MP321) - Table C4 Quarterly Budgeted Financial Performance ( Waste water management                             ) for 2nd Quarter ended 31 December 2021 (Figures Finalised as at 2022/01/29)</t>
  </si>
  <si>
    <t>Mpumalanga: Nkomazi (MP324) - Table C4 Quarterly Budgeted Financial Performance ( Waste water management                             ) for 2nd Quarter ended 31 December 2021 (Figures Finalised as at 2022/01/29)</t>
  </si>
  <si>
    <t>Mpumalanga: Bushbuckridge (MP325) - Table C4 Quarterly Budgeted Financial Performance ( Waste water management                             ) for 2nd Quarter ended 31 December 2021 (Figures Finalised as at 2022/01/29)</t>
  </si>
  <si>
    <t>Mpumalanga: City of Mbombela (MP326) - Table C4 Quarterly Budgeted Financial Performance ( Waste water management                             ) for 2nd Quarter ended 31 December 2021 (Figures Finalised as at 2022/01/29)</t>
  </si>
  <si>
    <t>Mpumalanga: Ehlanzeni (DC32) - Table C4 Quarterly Budgeted Financial Performance ( Waste water management                             ) for 2nd Quarter ended 31 December 2021 (Figures Finalised as at 2022/01/29)</t>
  </si>
  <si>
    <t>Summary - Table C4 Quarterly Budgeted Financial Performance ( Waste water management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</si>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</sst>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352</v>
      </c>
      <c r="D6" s="6"/>
      <c r="E6" s="7">
        <v>533</v>
      </c>
      <c r="F6" s="8">
        <v>533</v>
      </c>
      <c r="G6" s="8">
        <v>13</v>
      </c>
      <c r="H6" s="8"/>
      <c r="I6" s="8"/>
      <c r="J6" s="8">
        <v>13</v>
      </c>
      <c r="K6" s="8">
        <v>13</v>
      </c>
      <c r="L6" s="8">
        <v>13</v>
      </c>
      <c r="M6" s="8"/>
      <c r="N6" s="8">
        <v>26</v>
      </c>
      <c r="O6" s="8"/>
      <c r="P6" s="8"/>
      <c r="Q6" s="8"/>
      <c r="R6" s="8"/>
      <c r="S6" s="8"/>
      <c r="T6" s="8"/>
      <c r="U6" s="8"/>
      <c r="V6" s="8"/>
      <c r="W6" s="8">
        <v>39</v>
      </c>
      <c r="X6" s="8">
        <v>264</v>
      </c>
      <c r="Y6" s="8">
        <v>-225</v>
      </c>
      <c r="Z6" s="2">
        <v>-85.227272727272734</v>
      </c>
      <c r="AA6" s="6">
        <v>533</v>
      </c>
    </row>
    <row r="7" spans="1:27" ht="13.5" x14ac:dyDescent="0.25">
      <c r="A7" s="25" t="s">
        <v>35</v>
      </c>
      <c r="B7" s="24" t="s">
        <v>32</v>
      </c>
      <c r="C7" s="6">
        <v>2870883</v>
      </c>
      <c r="D7" s="6"/>
      <c r="E7" s="7"/>
      <c r="F7" s="8"/>
      <c r="G7" s="8">
        <v>262867</v>
      </c>
      <c r="H7" s="8"/>
      <c r="I7" s="8"/>
      <c r="J7" s="8">
        <v>262867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262867</v>
      </c>
      <c r="X7" s="8"/>
      <c r="Y7" s="8">
        <v>262867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581044789</v>
      </c>
      <c r="D8" s="6"/>
      <c r="E8" s="7">
        <v>661239893</v>
      </c>
      <c r="F8" s="8">
        <v>661239893</v>
      </c>
      <c r="G8" s="8">
        <v>51142300</v>
      </c>
      <c r="H8" s="8">
        <v>50507746</v>
      </c>
      <c r="I8" s="8">
        <v>48187037</v>
      </c>
      <c r="J8" s="8">
        <v>149837083</v>
      </c>
      <c r="K8" s="8">
        <v>50227315</v>
      </c>
      <c r="L8" s="8">
        <v>50284496</v>
      </c>
      <c r="M8" s="8">
        <v>51557595</v>
      </c>
      <c r="N8" s="8">
        <v>152069406</v>
      </c>
      <c r="O8" s="8"/>
      <c r="P8" s="8"/>
      <c r="Q8" s="8"/>
      <c r="R8" s="8"/>
      <c r="S8" s="8"/>
      <c r="T8" s="8"/>
      <c r="U8" s="8"/>
      <c r="V8" s="8"/>
      <c r="W8" s="8">
        <v>301906489</v>
      </c>
      <c r="X8" s="8">
        <v>329914018</v>
      </c>
      <c r="Y8" s="8">
        <v>-28007529</v>
      </c>
      <c r="Z8" s="2">
        <v>-8.4893419108975223</v>
      </c>
      <c r="AA8" s="6">
        <v>661239893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8084604</v>
      </c>
      <c r="D13" s="6"/>
      <c r="E13" s="7">
        <v>37016256</v>
      </c>
      <c r="F13" s="8">
        <v>37016256</v>
      </c>
      <c r="G13" s="8">
        <v>3133673</v>
      </c>
      <c r="H13" s="8">
        <v>3171097</v>
      </c>
      <c r="I13" s="8">
        <v>3281297</v>
      </c>
      <c r="J13" s="8">
        <v>9586067</v>
      </c>
      <c r="K13" s="8">
        <v>3367053</v>
      </c>
      <c r="L13" s="8">
        <v>3419428</v>
      </c>
      <c r="M13" s="8">
        <v>3474228</v>
      </c>
      <c r="N13" s="8">
        <v>10260709</v>
      </c>
      <c r="O13" s="8"/>
      <c r="P13" s="8"/>
      <c r="Q13" s="8"/>
      <c r="R13" s="8"/>
      <c r="S13" s="8"/>
      <c r="T13" s="8"/>
      <c r="U13" s="8"/>
      <c r="V13" s="8"/>
      <c r="W13" s="8">
        <v>19846776</v>
      </c>
      <c r="X13" s="8">
        <v>18508134</v>
      </c>
      <c r="Y13" s="8">
        <v>1338642</v>
      </c>
      <c r="Z13" s="2">
        <v>7.2327226504843756</v>
      </c>
      <c r="AA13" s="6">
        <v>37016256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444240852</v>
      </c>
      <c r="D18" s="6"/>
      <c r="E18" s="7">
        <v>328912854</v>
      </c>
      <c r="F18" s="8">
        <v>328912854</v>
      </c>
      <c r="G18" s="8">
        <v>56205184</v>
      </c>
      <c r="H18" s="8">
        <v>11656000</v>
      </c>
      <c r="I18" s="8">
        <v>1198748</v>
      </c>
      <c r="J18" s="8">
        <v>69059932</v>
      </c>
      <c r="K18" s="8">
        <v>2973002</v>
      </c>
      <c r="L18" s="8"/>
      <c r="M18" s="8">
        <v>54165414</v>
      </c>
      <c r="N18" s="8">
        <v>57138416</v>
      </c>
      <c r="O18" s="8"/>
      <c r="P18" s="8"/>
      <c r="Q18" s="8"/>
      <c r="R18" s="8"/>
      <c r="S18" s="8"/>
      <c r="T18" s="8"/>
      <c r="U18" s="8"/>
      <c r="V18" s="8"/>
      <c r="W18" s="8">
        <v>126198348</v>
      </c>
      <c r="X18" s="8">
        <v>164456412</v>
      </c>
      <c r="Y18" s="8">
        <v>-38258064</v>
      </c>
      <c r="Z18" s="2">
        <v>-23.263345913201608</v>
      </c>
      <c r="AA18" s="6">
        <v>328912854</v>
      </c>
    </row>
    <row r="19" spans="1:27" ht="13.5" x14ac:dyDescent="0.25">
      <c r="A19" s="23" t="s">
        <v>46</v>
      </c>
      <c r="B19" s="29" t="s">
        <v>32</v>
      </c>
      <c r="C19" s="6">
        <v>609927</v>
      </c>
      <c r="D19" s="6"/>
      <c r="E19" s="7">
        <v>615853</v>
      </c>
      <c r="F19" s="26">
        <v>615853</v>
      </c>
      <c r="G19" s="26">
        <v>35068</v>
      </c>
      <c r="H19" s="26">
        <v>16586</v>
      </c>
      <c r="I19" s="26">
        <v>12698</v>
      </c>
      <c r="J19" s="26">
        <v>64352</v>
      </c>
      <c r="K19" s="26">
        <v>22175</v>
      </c>
      <c r="L19" s="26">
        <v>13376</v>
      </c>
      <c r="M19" s="26">
        <v>11666</v>
      </c>
      <c r="N19" s="26">
        <v>47217</v>
      </c>
      <c r="O19" s="26"/>
      <c r="P19" s="26"/>
      <c r="Q19" s="26"/>
      <c r="R19" s="26"/>
      <c r="S19" s="26"/>
      <c r="T19" s="26"/>
      <c r="U19" s="26"/>
      <c r="V19" s="26"/>
      <c r="W19" s="26">
        <v>111569</v>
      </c>
      <c r="X19" s="26">
        <v>307932</v>
      </c>
      <c r="Y19" s="26">
        <v>-196363</v>
      </c>
      <c r="Z19" s="27">
        <v>-63.768299494693636</v>
      </c>
      <c r="AA19" s="28">
        <v>615853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1036851407</v>
      </c>
      <c r="D21" s="33">
        <f t="shared" si="0"/>
        <v>0</v>
      </c>
      <c r="E21" s="34">
        <f t="shared" si="0"/>
        <v>1027785389</v>
      </c>
      <c r="F21" s="35">
        <f t="shared" si="0"/>
        <v>1027785389</v>
      </c>
      <c r="G21" s="35">
        <f t="shared" si="0"/>
        <v>110779105</v>
      </c>
      <c r="H21" s="35">
        <f t="shared" si="0"/>
        <v>65351429</v>
      </c>
      <c r="I21" s="35">
        <f t="shared" si="0"/>
        <v>52679780</v>
      </c>
      <c r="J21" s="35">
        <f t="shared" si="0"/>
        <v>228810314</v>
      </c>
      <c r="K21" s="35">
        <f t="shared" si="0"/>
        <v>56589558</v>
      </c>
      <c r="L21" s="35">
        <f t="shared" si="0"/>
        <v>53717313</v>
      </c>
      <c r="M21" s="35">
        <f t="shared" si="0"/>
        <v>109208903</v>
      </c>
      <c r="N21" s="35">
        <f t="shared" si="0"/>
        <v>219515774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448326088</v>
      </c>
      <c r="X21" s="35">
        <f t="shared" si="0"/>
        <v>513186760</v>
      </c>
      <c r="Y21" s="35">
        <f t="shared" si="0"/>
        <v>-64860672</v>
      </c>
      <c r="Z21" s="36">
        <f>+IF(X21&lt;&gt;0,+(Y21/X21)*100,0)</f>
        <v>-12.63880463322943</v>
      </c>
      <c r="AA21" s="33">
        <f>SUM(AA5:AA20)</f>
        <v>1027785389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326815163</v>
      </c>
      <c r="D24" s="6"/>
      <c r="E24" s="7">
        <v>342803081</v>
      </c>
      <c r="F24" s="8">
        <v>342803081</v>
      </c>
      <c r="G24" s="8">
        <v>23918558</v>
      </c>
      <c r="H24" s="8">
        <v>16595180</v>
      </c>
      <c r="I24" s="8">
        <v>26635727</v>
      </c>
      <c r="J24" s="8">
        <v>67149465</v>
      </c>
      <c r="K24" s="8">
        <v>23620737</v>
      </c>
      <c r="L24" s="8">
        <v>36273522</v>
      </c>
      <c r="M24" s="8">
        <v>29404763</v>
      </c>
      <c r="N24" s="8">
        <v>89299022</v>
      </c>
      <c r="O24" s="8"/>
      <c r="P24" s="8"/>
      <c r="Q24" s="8"/>
      <c r="R24" s="8"/>
      <c r="S24" s="8"/>
      <c r="T24" s="8"/>
      <c r="U24" s="8"/>
      <c r="V24" s="8"/>
      <c r="W24" s="8">
        <v>156448487</v>
      </c>
      <c r="X24" s="8">
        <v>171682207</v>
      </c>
      <c r="Y24" s="8">
        <v>-15233720</v>
      </c>
      <c r="Z24" s="2">
        <v>-8.8732083925272462</v>
      </c>
      <c r="AA24" s="6">
        <v>342803081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270278025</v>
      </c>
      <c r="D26" s="6"/>
      <c r="E26" s="7">
        <v>104245697</v>
      </c>
      <c r="F26" s="8">
        <v>104245697</v>
      </c>
      <c r="G26" s="8"/>
      <c r="H26" s="8"/>
      <c r="I26" s="8"/>
      <c r="J26" s="8"/>
      <c r="K26" s="8"/>
      <c r="L26" s="8"/>
      <c r="M26" s="8">
        <v>6937459</v>
      </c>
      <c r="N26" s="8">
        <v>6937459</v>
      </c>
      <c r="O26" s="8"/>
      <c r="P26" s="8"/>
      <c r="Q26" s="8"/>
      <c r="R26" s="8"/>
      <c r="S26" s="8"/>
      <c r="T26" s="8"/>
      <c r="U26" s="8"/>
      <c r="V26" s="8"/>
      <c r="W26" s="8">
        <v>6937459</v>
      </c>
      <c r="X26" s="8">
        <v>52122857</v>
      </c>
      <c r="Y26" s="8">
        <v>-45185398</v>
      </c>
      <c r="Z26" s="2">
        <v>-86.69017893627742</v>
      </c>
      <c r="AA26" s="6">
        <v>104245697</v>
      </c>
    </row>
    <row r="27" spans="1:27" ht="13.5" x14ac:dyDescent="0.25">
      <c r="A27" s="25" t="s">
        <v>53</v>
      </c>
      <c r="B27" s="24" t="s">
        <v>32</v>
      </c>
      <c r="C27" s="6">
        <v>152134248</v>
      </c>
      <c r="D27" s="6"/>
      <c r="E27" s="7">
        <v>169205866</v>
      </c>
      <c r="F27" s="8">
        <v>169205866</v>
      </c>
      <c r="G27" s="8">
        <v>3085579</v>
      </c>
      <c r="H27" s="8">
        <v>8831737</v>
      </c>
      <c r="I27" s="8">
        <v>5958659</v>
      </c>
      <c r="J27" s="8">
        <v>17875975</v>
      </c>
      <c r="K27" s="8">
        <v>6792674</v>
      </c>
      <c r="L27" s="8">
        <v>1568681</v>
      </c>
      <c r="M27" s="8">
        <v>14738614</v>
      </c>
      <c r="N27" s="8">
        <v>23099969</v>
      </c>
      <c r="O27" s="8"/>
      <c r="P27" s="8"/>
      <c r="Q27" s="8"/>
      <c r="R27" s="8"/>
      <c r="S27" s="8"/>
      <c r="T27" s="8"/>
      <c r="U27" s="8"/>
      <c r="V27" s="8"/>
      <c r="W27" s="8">
        <v>40975944</v>
      </c>
      <c r="X27" s="8">
        <v>84602946</v>
      </c>
      <c r="Y27" s="8">
        <v>-43627002</v>
      </c>
      <c r="Z27" s="2">
        <v>-51.56676458997066</v>
      </c>
      <c r="AA27" s="6">
        <v>169205866</v>
      </c>
    </row>
    <row r="28" spans="1:27" ht="13.5" x14ac:dyDescent="0.25">
      <c r="A28" s="25" t="s">
        <v>54</v>
      </c>
      <c r="B28" s="24" t="s">
        <v>32</v>
      </c>
      <c r="C28" s="6">
        <v>4722182</v>
      </c>
      <c r="D28" s="6"/>
      <c r="E28" s="7">
        <v>9670163</v>
      </c>
      <c r="F28" s="8">
        <v>9670163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4835100</v>
      </c>
      <c r="Y28" s="8">
        <v>-4835100</v>
      </c>
      <c r="Z28" s="2">
        <v>-100</v>
      </c>
      <c r="AA28" s="6">
        <v>9670163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11706171</v>
      </c>
      <c r="D30" s="6"/>
      <c r="E30" s="7">
        <v>27231864</v>
      </c>
      <c r="F30" s="8">
        <v>27231864</v>
      </c>
      <c r="G30" s="8">
        <v>133596</v>
      </c>
      <c r="H30" s="8">
        <v>577759</v>
      </c>
      <c r="I30" s="8">
        <v>521956</v>
      </c>
      <c r="J30" s="8">
        <v>1233311</v>
      </c>
      <c r="K30" s="8">
        <v>684084</v>
      </c>
      <c r="L30" s="8">
        <v>3756305</v>
      </c>
      <c r="M30" s="8">
        <v>1785389</v>
      </c>
      <c r="N30" s="8">
        <v>6225778</v>
      </c>
      <c r="O30" s="8"/>
      <c r="P30" s="8"/>
      <c r="Q30" s="8"/>
      <c r="R30" s="8"/>
      <c r="S30" s="8"/>
      <c r="T30" s="8"/>
      <c r="U30" s="8"/>
      <c r="V30" s="8"/>
      <c r="W30" s="8">
        <v>7459089</v>
      </c>
      <c r="X30" s="8">
        <v>13615942</v>
      </c>
      <c r="Y30" s="8">
        <v>-6156853</v>
      </c>
      <c r="Z30" s="2">
        <v>-45.217973167041983</v>
      </c>
      <c r="AA30" s="6">
        <v>27231864</v>
      </c>
    </row>
    <row r="31" spans="1:27" ht="13.5" x14ac:dyDescent="0.25">
      <c r="A31" s="25" t="s">
        <v>57</v>
      </c>
      <c r="B31" s="24" t="s">
        <v>32</v>
      </c>
      <c r="C31" s="6">
        <v>165630985</v>
      </c>
      <c r="D31" s="6"/>
      <c r="E31" s="7">
        <v>125493106</v>
      </c>
      <c r="F31" s="8">
        <v>125493106</v>
      </c>
      <c r="G31" s="8">
        <v>1194036</v>
      </c>
      <c r="H31" s="8">
        <v>2464024</v>
      </c>
      <c r="I31" s="8">
        <v>5524591</v>
      </c>
      <c r="J31" s="8">
        <v>9182651</v>
      </c>
      <c r="K31" s="8">
        <v>16383416</v>
      </c>
      <c r="L31" s="8">
        <v>9236062</v>
      </c>
      <c r="M31" s="8">
        <v>22251388</v>
      </c>
      <c r="N31" s="8">
        <v>47870866</v>
      </c>
      <c r="O31" s="8"/>
      <c r="P31" s="8"/>
      <c r="Q31" s="8"/>
      <c r="R31" s="8"/>
      <c r="S31" s="8"/>
      <c r="T31" s="8"/>
      <c r="U31" s="8"/>
      <c r="V31" s="8"/>
      <c r="W31" s="8">
        <v>57053517</v>
      </c>
      <c r="X31" s="8">
        <v>62546588</v>
      </c>
      <c r="Y31" s="8">
        <v>-5493071</v>
      </c>
      <c r="Z31" s="2">
        <v>-8.7823671532650192</v>
      </c>
      <c r="AA31" s="6">
        <v>125493106</v>
      </c>
    </row>
    <row r="32" spans="1:27" ht="13.5" x14ac:dyDescent="0.25">
      <c r="A32" s="25" t="s">
        <v>45</v>
      </c>
      <c r="B32" s="24" t="s">
        <v>32</v>
      </c>
      <c r="C32" s="6">
        <v>751000</v>
      </c>
      <c r="D32" s="6"/>
      <c r="E32" s="7">
        <v>14252826</v>
      </c>
      <c r="F32" s="8">
        <v>14252826</v>
      </c>
      <c r="G32" s="8"/>
      <c r="H32" s="8"/>
      <c r="I32" s="8">
        <v>1042389</v>
      </c>
      <c r="J32" s="8">
        <v>1042389</v>
      </c>
      <c r="K32" s="8">
        <v>2482122</v>
      </c>
      <c r="L32" s="8">
        <v>2537500</v>
      </c>
      <c r="M32" s="8">
        <v>610632</v>
      </c>
      <c r="N32" s="8">
        <v>5630254</v>
      </c>
      <c r="O32" s="8"/>
      <c r="P32" s="8"/>
      <c r="Q32" s="8"/>
      <c r="R32" s="8"/>
      <c r="S32" s="8"/>
      <c r="T32" s="8"/>
      <c r="U32" s="8"/>
      <c r="V32" s="8"/>
      <c r="W32" s="8">
        <v>6672643</v>
      </c>
      <c r="X32" s="8">
        <v>7126414</v>
      </c>
      <c r="Y32" s="8">
        <v>-453771</v>
      </c>
      <c r="Z32" s="2">
        <v>-6.3674521295001956</v>
      </c>
      <c r="AA32" s="6">
        <v>14252826</v>
      </c>
    </row>
    <row r="33" spans="1:27" ht="13.5" x14ac:dyDescent="0.25">
      <c r="A33" s="25" t="s">
        <v>58</v>
      </c>
      <c r="B33" s="24" t="s">
        <v>32</v>
      </c>
      <c r="C33" s="6">
        <v>11679392</v>
      </c>
      <c r="D33" s="6"/>
      <c r="E33" s="7">
        <v>17284640</v>
      </c>
      <c r="F33" s="8">
        <v>17284640</v>
      </c>
      <c r="G33" s="8">
        <v>3173981</v>
      </c>
      <c r="H33" s="8">
        <v>73101</v>
      </c>
      <c r="I33" s="8">
        <v>238608</v>
      </c>
      <c r="J33" s="8">
        <v>3485690</v>
      </c>
      <c r="K33" s="8">
        <v>550148</v>
      </c>
      <c r="L33" s="8">
        <v>560374</v>
      </c>
      <c r="M33" s="8">
        <v>3327137</v>
      </c>
      <c r="N33" s="8">
        <v>4437659</v>
      </c>
      <c r="O33" s="8"/>
      <c r="P33" s="8"/>
      <c r="Q33" s="8"/>
      <c r="R33" s="8"/>
      <c r="S33" s="8"/>
      <c r="T33" s="8"/>
      <c r="U33" s="8"/>
      <c r="V33" s="8"/>
      <c r="W33" s="8">
        <v>7923349</v>
      </c>
      <c r="X33" s="8">
        <v>8642380</v>
      </c>
      <c r="Y33" s="8">
        <v>-719031</v>
      </c>
      <c r="Z33" s="2">
        <v>-8.3198262515649635</v>
      </c>
      <c r="AA33" s="6">
        <v>17284640</v>
      </c>
    </row>
    <row r="34" spans="1:27" ht="13.5" x14ac:dyDescent="0.25">
      <c r="A34" s="23" t="s">
        <v>59</v>
      </c>
      <c r="B34" s="29" t="s">
        <v>32</v>
      </c>
      <c r="C34" s="6">
        <v>2882399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946599565</v>
      </c>
      <c r="D35" s="33">
        <f>SUM(D24:D34)</f>
        <v>0</v>
      </c>
      <c r="E35" s="34">
        <f t="shared" si="1"/>
        <v>810187243</v>
      </c>
      <c r="F35" s="35">
        <f t="shared" si="1"/>
        <v>810187243</v>
      </c>
      <c r="G35" s="35">
        <f t="shared" si="1"/>
        <v>31505750</v>
      </c>
      <c r="H35" s="35">
        <f t="shared" si="1"/>
        <v>28541801</v>
      </c>
      <c r="I35" s="35">
        <f t="shared" si="1"/>
        <v>39921930</v>
      </c>
      <c r="J35" s="35">
        <f t="shared" si="1"/>
        <v>99969481</v>
      </c>
      <c r="K35" s="35">
        <f t="shared" si="1"/>
        <v>50513181</v>
      </c>
      <c r="L35" s="35">
        <f t="shared" si="1"/>
        <v>53932444</v>
      </c>
      <c r="M35" s="35">
        <f t="shared" si="1"/>
        <v>79055382</v>
      </c>
      <c r="N35" s="35">
        <f t="shared" si="1"/>
        <v>183501007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283470488</v>
      </c>
      <c r="X35" s="35">
        <f t="shared" si="1"/>
        <v>405174434</v>
      </c>
      <c r="Y35" s="35">
        <f t="shared" si="1"/>
        <v>-121703946</v>
      </c>
      <c r="Z35" s="36">
        <f>+IF(X35&lt;&gt;0,+(Y35/X35)*100,0)</f>
        <v>-30.037419883210102</v>
      </c>
      <c r="AA35" s="33">
        <f>SUM(AA24:AA34)</f>
        <v>810187243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90251842</v>
      </c>
      <c r="D37" s="46">
        <f>+D21-D35</f>
        <v>0</v>
      </c>
      <c r="E37" s="47">
        <f t="shared" si="2"/>
        <v>217598146</v>
      </c>
      <c r="F37" s="48">
        <f t="shared" si="2"/>
        <v>217598146</v>
      </c>
      <c r="G37" s="48">
        <f t="shared" si="2"/>
        <v>79273355</v>
      </c>
      <c r="H37" s="48">
        <f t="shared" si="2"/>
        <v>36809628</v>
      </c>
      <c r="I37" s="48">
        <f t="shared" si="2"/>
        <v>12757850</v>
      </c>
      <c r="J37" s="48">
        <f t="shared" si="2"/>
        <v>128840833</v>
      </c>
      <c r="K37" s="48">
        <f t="shared" si="2"/>
        <v>6076377</v>
      </c>
      <c r="L37" s="48">
        <f t="shared" si="2"/>
        <v>-215131</v>
      </c>
      <c r="M37" s="48">
        <f t="shared" si="2"/>
        <v>30153521</v>
      </c>
      <c r="N37" s="48">
        <f t="shared" si="2"/>
        <v>36014767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164855600</v>
      </c>
      <c r="X37" s="48">
        <f>IF(F21=F35,0,X21-X35)</f>
        <v>108012326</v>
      </c>
      <c r="Y37" s="48">
        <f t="shared" si="2"/>
        <v>56843274</v>
      </c>
      <c r="Z37" s="49">
        <f>+IF(X37&lt;&gt;0,+(Y37/X37)*100,0)</f>
        <v>52.626654850484378</v>
      </c>
      <c r="AA37" s="46">
        <f>+AA21-AA35</f>
        <v>217598146</v>
      </c>
    </row>
    <row r="38" spans="1:27" ht="23.1" customHeight="1" x14ac:dyDescent="0.25">
      <c r="A38" s="50" t="s">
        <v>62</v>
      </c>
      <c r="B38" s="29" t="s">
        <v>32</v>
      </c>
      <c r="C38" s="6">
        <v>178697324</v>
      </c>
      <c r="D38" s="6"/>
      <c r="E38" s="7">
        <v>141680400</v>
      </c>
      <c r="F38" s="8">
        <v>141680400</v>
      </c>
      <c r="G38" s="8"/>
      <c r="H38" s="8"/>
      <c r="I38" s="8"/>
      <c r="J38" s="8"/>
      <c r="K38" s="8">
        <v>11887861</v>
      </c>
      <c r="L38" s="8">
        <v>4657202</v>
      </c>
      <c r="M38" s="8">
        <v>1550465</v>
      </c>
      <c r="N38" s="8">
        <v>18095528</v>
      </c>
      <c r="O38" s="8"/>
      <c r="P38" s="8"/>
      <c r="Q38" s="8"/>
      <c r="R38" s="8"/>
      <c r="S38" s="8"/>
      <c r="T38" s="8"/>
      <c r="U38" s="8"/>
      <c r="V38" s="8"/>
      <c r="W38" s="8">
        <v>18095528</v>
      </c>
      <c r="X38" s="8">
        <v>70840194</v>
      </c>
      <c r="Y38" s="8">
        <v>-52744666</v>
      </c>
      <c r="Z38" s="2">
        <v>-74.455846351860643</v>
      </c>
      <c r="AA38" s="6">
        <v>141680400</v>
      </c>
    </row>
    <row r="39" spans="1:27" ht="57" customHeight="1" x14ac:dyDescent="0.25">
      <c r="A39" s="50" t="s">
        <v>63</v>
      </c>
      <c r="B39" s="29" t="s">
        <v>32</v>
      </c>
      <c r="C39" s="28">
        <v>345768</v>
      </c>
      <c r="D39" s="28"/>
      <c r="E39" s="7">
        <v>214710</v>
      </c>
      <c r="F39" s="26">
        <v>214710</v>
      </c>
      <c r="G39" s="26">
        <v>69366</v>
      </c>
      <c r="H39" s="26">
        <v>3353</v>
      </c>
      <c r="I39" s="26">
        <v>212706</v>
      </c>
      <c r="J39" s="26">
        <v>285425</v>
      </c>
      <c r="K39" s="26">
        <v>285144</v>
      </c>
      <c r="L39" s="26">
        <v>907904</v>
      </c>
      <c r="M39" s="26">
        <v>3178</v>
      </c>
      <c r="N39" s="26">
        <v>1196226</v>
      </c>
      <c r="O39" s="26"/>
      <c r="P39" s="26"/>
      <c r="Q39" s="26"/>
      <c r="R39" s="26"/>
      <c r="S39" s="26"/>
      <c r="T39" s="26"/>
      <c r="U39" s="26"/>
      <c r="V39" s="26"/>
      <c r="W39" s="26">
        <v>1481651</v>
      </c>
      <c r="X39" s="26">
        <v>107358</v>
      </c>
      <c r="Y39" s="26">
        <v>1374293</v>
      </c>
      <c r="Z39" s="27">
        <v>1280.1030198029025</v>
      </c>
      <c r="AA39" s="28">
        <v>214710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269294934</v>
      </c>
      <c r="D41" s="56">
        <f>SUM(D37:D40)</f>
        <v>0</v>
      </c>
      <c r="E41" s="57">
        <f t="shared" si="3"/>
        <v>359493256</v>
      </c>
      <c r="F41" s="58">
        <f t="shared" si="3"/>
        <v>359493256</v>
      </c>
      <c r="G41" s="58">
        <f t="shared" si="3"/>
        <v>79342721</v>
      </c>
      <c r="H41" s="58">
        <f t="shared" si="3"/>
        <v>36812981</v>
      </c>
      <c r="I41" s="58">
        <f t="shared" si="3"/>
        <v>12970556</v>
      </c>
      <c r="J41" s="58">
        <f t="shared" si="3"/>
        <v>129126258</v>
      </c>
      <c r="K41" s="58">
        <f t="shared" si="3"/>
        <v>18249382</v>
      </c>
      <c r="L41" s="58">
        <f t="shared" si="3"/>
        <v>5349975</v>
      </c>
      <c r="M41" s="58">
        <f t="shared" si="3"/>
        <v>31707164</v>
      </c>
      <c r="N41" s="58">
        <f t="shared" si="3"/>
        <v>55306521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184432779</v>
      </c>
      <c r="X41" s="58">
        <f t="shared" si="3"/>
        <v>178959878</v>
      </c>
      <c r="Y41" s="58">
        <f t="shared" si="3"/>
        <v>5472901</v>
      </c>
      <c r="Z41" s="59">
        <f>+IF(X41&lt;&gt;0,+(Y41/X41)*100,0)</f>
        <v>3.0581720669255263</v>
      </c>
      <c r="AA41" s="56">
        <f>SUM(AA37:AA40)</f>
        <v>359493256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269294934</v>
      </c>
      <c r="D43" s="64">
        <f>+D41-D42</f>
        <v>0</v>
      </c>
      <c r="E43" s="65">
        <f t="shared" si="4"/>
        <v>359493256</v>
      </c>
      <c r="F43" s="66">
        <f t="shared" si="4"/>
        <v>359493256</v>
      </c>
      <c r="G43" s="66">
        <f t="shared" si="4"/>
        <v>79342721</v>
      </c>
      <c r="H43" s="66">
        <f t="shared" si="4"/>
        <v>36812981</v>
      </c>
      <c r="I43" s="66">
        <f t="shared" si="4"/>
        <v>12970556</v>
      </c>
      <c r="J43" s="66">
        <f t="shared" si="4"/>
        <v>129126258</v>
      </c>
      <c r="K43" s="66">
        <f t="shared" si="4"/>
        <v>18249382</v>
      </c>
      <c r="L43" s="66">
        <f t="shared" si="4"/>
        <v>5349975</v>
      </c>
      <c r="M43" s="66">
        <f t="shared" si="4"/>
        <v>31707164</v>
      </c>
      <c r="N43" s="66">
        <f t="shared" si="4"/>
        <v>55306521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184432779</v>
      </c>
      <c r="X43" s="66">
        <f t="shared" si="4"/>
        <v>178959878</v>
      </c>
      <c r="Y43" s="66">
        <f t="shared" si="4"/>
        <v>5472901</v>
      </c>
      <c r="Z43" s="67">
        <f>+IF(X43&lt;&gt;0,+(Y43/X43)*100,0)</f>
        <v>3.0581720669255263</v>
      </c>
      <c r="AA43" s="64">
        <f>+AA41-AA42</f>
        <v>359493256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269294934</v>
      </c>
      <c r="D45" s="56">
        <f>SUM(D43:D44)</f>
        <v>0</v>
      </c>
      <c r="E45" s="57">
        <f t="shared" si="5"/>
        <v>359493256</v>
      </c>
      <c r="F45" s="58">
        <f t="shared" si="5"/>
        <v>359493256</v>
      </c>
      <c r="G45" s="58">
        <f t="shared" si="5"/>
        <v>79342721</v>
      </c>
      <c r="H45" s="58">
        <f t="shared" si="5"/>
        <v>36812981</v>
      </c>
      <c r="I45" s="58">
        <f t="shared" si="5"/>
        <v>12970556</v>
      </c>
      <c r="J45" s="58">
        <f t="shared" si="5"/>
        <v>129126258</v>
      </c>
      <c r="K45" s="58">
        <f t="shared" si="5"/>
        <v>18249382</v>
      </c>
      <c r="L45" s="58">
        <f t="shared" si="5"/>
        <v>5349975</v>
      </c>
      <c r="M45" s="58">
        <f t="shared" si="5"/>
        <v>31707164</v>
      </c>
      <c r="N45" s="58">
        <f t="shared" si="5"/>
        <v>55306521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184432779</v>
      </c>
      <c r="X45" s="58">
        <f t="shared" si="5"/>
        <v>178959878</v>
      </c>
      <c r="Y45" s="58">
        <f t="shared" si="5"/>
        <v>5472901</v>
      </c>
      <c r="Z45" s="59">
        <f>+IF(X45&lt;&gt;0,+(Y45/X45)*100,0)</f>
        <v>3.0581720669255263</v>
      </c>
      <c r="AA45" s="56">
        <f>SUM(AA43:AA44)</f>
        <v>359493256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269294934</v>
      </c>
      <c r="D47" s="71">
        <f>SUM(D45:D46)</f>
        <v>0</v>
      </c>
      <c r="E47" s="72">
        <f t="shared" si="6"/>
        <v>359493256</v>
      </c>
      <c r="F47" s="73">
        <f t="shared" si="6"/>
        <v>359493256</v>
      </c>
      <c r="G47" s="73">
        <f t="shared" si="6"/>
        <v>79342721</v>
      </c>
      <c r="H47" s="74">
        <f t="shared" si="6"/>
        <v>36812981</v>
      </c>
      <c r="I47" s="74">
        <f t="shared" si="6"/>
        <v>12970556</v>
      </c>
      <c r="J47" s="74">
        <f t="shared" si="6"/>
        <v>129126258</v>
      </c>
      <c r="K47" s="74">
        <f t="shared" si="6"/>
        <v>18249382</v>
      </c>
      <c r="L47" s="74">
        <f t="shared" si="6"/>
        <v>5349975</v>
      </c>
      <c r="M47" s="73">
        <f t="shared" si="6"/>
        <v>31707164</v>
      </c>
      <c r="N47" s="73">
        <f t="shared" si="6"/>
        <v>55306521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184432779</v>
      </c>
      <c r="X47" s="74">
        <f t="shared" si="6"/>
        <v>178959878</v>
      </c>
      <c r="Y47" s="74">
        <f t="shared" si="6"/>
        <v>5472901</v>
      </c>
      <c r="Z47" s="75">
        <f>+IF(X47&lt;&gt;0,+(Y47/X47)*100,0)</f>
        <v>3.0581720669255263</v>
      </c>
      <c r="AA47" s="76">
        <f>SUM(AA45:AA46)</f>
        <v>359493256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8789511</v>
      </c>
      <c r="D8" s="6"/>
      <c r="E8" s="7">
        <v>12892516</v>
      </c>
      <c r="F8" s="8">
        <v>12892516</v>
      </c>
      <c r="G8" s="8">
        <v>-34940</v>
      </c>
      <c r="H8" s="8">
        <v>754323</v>
      </c>
      <c r="I8" s="8">
        <v>-12481</v>
      </c>
      <c r="J8" s="8">
        <v>706902</v>
      </c>
      <c r="K8" s="8">
        <v>-16854</v>
      </c>
      <c r="L8" s="8">
        <v>659574</v>
      </c>
      <c r="M8" s="8">
        <v>749698</v>
      </c>
      <c r="N8" s="8">
        <v>1392418</v>
      </c>
      <c r="O8" s="8"/>
      <c r="P8" s="8"/>
      <c r="Q8" s="8"/>
      <c r="R8" s="8"/>
      <c r="S8" s="8"/>
      <c r="T8" s="8"/>
      <c r="U8" s="8"/>
      <c r="V8" s="8"/>
      <c r="W8" s="8">
        <v>2099320</v>
      </c>
      <c r="X8" s="8">
        <v>6446257</v>
      </c>
      <c r="Y8" s="8">
        <v>-4346937</v>
      </c>
      <c r="Z8" s="2">
        <v>-67.433504435209457</v>
      </c>
      <c r="AA8" s="6">
        <v>12892516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8789511</v>
      </c>
      <c r="D21" s="33">
        <f t="shared" si="0"/>
        <v>0</v>
      </c>
      <c r="E21" s="34">
        <f t="shared" si="0"/>
        <v>12892516</v>
      </c>
      <c r="F21" s="35">
        <f t="shared" si="0"/>
        <v>12892516</v>
      </c>
      <c r="G21" s="35">
        <f t="shared" si="0"/>
        <v>-34940</v>
      </c>
      <c r="H21" s="35">
        <f t="shared" si="0"/>
        <v>754323</v>
      </c>
      <c r="I21" s="35">
        <f t="shared" si="0"/>
        <v>-12481</v>
      </c>
      <c r="J21" s="35">
        <f t="shared" si="0"/>
        <v>706902</v>
      </c>
      <c r="K21" s="35">
        <f t="shared" si="0"/>
        <v>-16854</v>
      </c>
      <c r="L21" s="35">
        <f t="shared" si="0"/>
        <v>659574</v>
      </c>
      <c r="M21" s="35">
        <f t="shared" si="0"/>
        <v>749698</v>
      </c>
      <c r="N21" s="35">
        <f t="shared" si="0"/>
        <v>1392418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2099320</v>
      </c>
      <c r="X21" s="35">
        <f t="shared" si="0"/>
        <v>6446257</v>
      </c>
      <c r="Y21" s="35">
        <f t="shared" si="0"/>
        <v>-4346937</v>
      </c>
      <c r="Z21" s="36">
        <f>+IF(X21&lt;&gt;0,+(Y21/X21)*100,0)</f>
        <v>-67.433504435209457</v>
      </c>
      <c r="AA21" s="33">
        <f>SUM(AA5:AA20)</f>
        <v>12892516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1994862</v>
      </c>
      <c r="D24" s="6"/>
      <c r="E24" s="7">
        <v>945294</v>
      </c>
      <c r="F24" s="8">
        <v>945294</v>
      </c>
      <c r="G24" s="8"/>
      <c r="H24" s="8">
        <v>159492</v>
      </c>
      <c r="I24" s="8">
        <v>158975</v>
      </c>
      <c r="J24" s="8">
        <v>318467</v>
      </c>
      <c r="K24" s="8">
        <v>234043</v>
      </c>
      <c r="L24" s="8">
        <v>178470</v>
      </c>
      <c r="M24" s="8"/>
      <c r="N24" s="8">
        <v>412513</v>
      </c>
      <c r="O24" s="8"/>
      <c r="P24" s="8"/>
      <c r="Q24" s="8"/>
      <c r="R24" s="8"/>
      <c r="S24" s="8"/>
      <c r="T24" s="8"/>
      <c r="U24" s="8"/>
      <c r="V24" s="8"/>
      <c r="W24" s="8">
        <v>730980</v>
      </c>
      <c r="X24" s="8">
        <v>472656</v>
      </c>
      <c r="Y24" s="8">
        <v>258324</v>
      </c>
      <c r="Z24" s="2">
        <v>54.653701635015736</v>
      </c>
      <c r="AA24" s="6">
        <v>945294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15078</v>
      </c>
      <c r="D33" s="6"/>
      <c r="E33" s="7">
        <v>5626</v>
      </c>
      <c r="F33" s="8">
        <v>5626</v>
      </c>
      <c r="G33" s="8">
        <v>172229</v>
      </c>
      <c r="H33" s="8">
        <v>1272</v>
      </c>
      <c r="I33" s="8">
        <v>1267</v>
      </c>
      <c r="J33" s="8">
        <v>174768</v>
      </c>
      <c r="K33" s="8">
        <v>2006</v>
      </c>
      <c r="L33" s="8">
        <v>1451</v>
      </c>
      <c r="M33" s="8"/>
      <c r="N33" s="8">
        <v>3457</v>
      </c>
      <c r="O33" s="8"/>
      <c r="P33" s="8"/>
      <c r="Q33" s="8"/>
      <c r="R33" s="8"/>
      <c r="S33" s="8"/>
      <c r="T33" s="8"/>
      <c r="U33" s="8"/>
      <c r="V33" s="8"/>
      <c r="W33" s="8">
        <v>178225</v>
      </c>
      <c r="X33" s="8">
        <v>2812</v>
      </c>
      <c r="Y33" s="8">
        <v>175413</v>
      </c>
      <c r="Z33" s="2">
        <v>6238.0156472261742</v>
      </c>
      <c r="AA33" s="6">
        <v>5626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2009940</v>
      </c>
      <c r="D35" s="33">
        <f>SUM(D24:D34)</f>
        <v>0</v>
      </c>
      <c r="E35" s="34">
        <f t="shared" si="1"/>
        <v>950920</v>
      </c>
      <c r="F35" s="35">
        <f t="shared" si="1"/>
        <v>950920</v>
      </c>
      <c r="G35" s="35">
        <f t="shared" si="1"/>
        <v>172229</v>
      </c>
      <c r="H35" s="35">
        <f t="shared" si="1"/>
        <v>160764</v>
      </c>
      <c r="I35" s="35">
        <f t="shared" si="1"/>
        <v>160242</v>
      </c>
      <c r="J35" s="35">
        <f t="shared" si="1"/>
        <v>493235</v>
      </c>
      <c r="K35" s="35">
        <f t="shared" si="1"/>
        <v>236049</v>
      </c>
      <c r="L35" s="35">
        <f t="shared" si="1"/>
        <v>179921</v>
      </c>
      <c r="M35" s="35">
        <f t="shared" si="1"/>
        <v>0</v>
      </c>
      <c r="N35" s="35">
        <f t="shared" si="1"/>
        <v>415970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909205</v>
      </c>
      <c r="X35" s="35">
        <f t="shared" si="1"/>
        <v>475468</v>
      </c>
      <c r="Y35" s="35">
        <f t="shared" si="1"/>
        <v>433737</v>
      </c>
      <c r="Z35" s="36">
        <f>+IF(X35&lt;&gt;0,+(Y35/X35)*100,0)</f>
        <v>91.223173799288276</v>
      </c>
      <c r="AA35" s="33">
        <f>SUM(AA24:AA34)</f>
        <v>950920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6779571</v>
      </c>
      <c r="D37" s="46">
        <f>+D21-D35</f>
        <v>0</v>
      </c>
      <c r="E37" s="47">
        <f t="shared" si="2"/>
        <v>11941596</v>
      </c>
      <c r="F37" s="48">
        <f t="shared" si="2"/>
        <v>11941596</v>
      </c>
      <c r="G37" s="48">
        <f t="shared" si="2"/>
        <v>-207169</v>
      </c>
      <c r="H37" s="48">
        <f t="shared" si="2"/>
        <v>593559</v>
      </c>
      <c r="I37" s="48">
        <f t="shared" si="2"/>
        <v>-172723</v>
      </c>
      <c r="J37" s="48">
        <f t="shared" si="2"/>
        <v>213667</v>
      </c>
      <c r="K37" s="48">
        <f t="shared" si="2"/>
        <v>-252903</v>
      </c>
      <c r="L37" s="48">
        <f t="shared" si="2"/>
        <v>479653</v>
      </c>
      <c r="M37" s="48">
        <f t="shared" si="2"/>
        <v>749698</v>
      </c>
      <c r="N37" s="48">
        <f t="shared" si="2"/>
        <v>976448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1190115</v>
      </c>
      <c r="X37" s="48">
        <f>IF(F21=F35,0,X21-X35)</f>
        <v>5970789</v>
      </c>
      <c r="Y37" s="48">
        <f t="shared" si="2"/>
        <v>-4780674</v>
      </c>
      <c r="Z37" s="49">
        <f>+IF(X37&lt;&gt;0,+(Y37/X37)*100,0)</f>
        <v>-80.067709644403777</v>
      </c>
      <c r="AA37" s="46">
        <f>+AA21-AA35</f>
        <v>11941596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6779571</v>
      </c>
      <c r="D41" s="56">
        <f>SUM(D37:D40)</f>
        <v>0</v>
      </c>
      <c r="E41" s="57">
        <f t="shared" si="3"/>
        <v>11941596</v>
      </c>
      <c r="F41" s="58">
        <f t="shared" si="3"/>
        <v>11941596</v>
      </c>
      <c r="G41" s="58">
        <f t="shared" si="3"/>
        <v>-207169</v>
      </c>
      <c r="H41" s="58">
        <f t="shared" si="3"/>
        <v>593559</v>
      </c>
      <c r="I41" s="58">
        <f t="shared" si="3"/>
        <v>-172723</v>
      </c>
      <c r="J41" s="58">
        <f t="shared" si="3"/>
        <v>213667</v>
      </c>
      <c r="K41" s="58">
        <f t="shared" si="3"/>
        <v>-252903</v>
      </c>
      <c r="L41" s="58">
        <f t="shared" si="3"/>
        <v>479653</v>
      </c>
      <c r="M41" s="58">
        <f t="shared" si="3"/>
        <v>749698</v>
      </c>
      <c r="N41" s="58">
        <f t="shared" si="3"/>
        <v>976448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1190115</v>
      </c>
      <c r="X41" s="58">
        <f t="shared" si="3"/>
        <v>5970789</v>
      </c>
      <c r="Y41" s="58">
        <f t="shared" si="3"/>
        <v>-4780674</v>
      </c>
      <c r="Z41" s="59">
        <f>+IF(X41&lt;&gt;0,+(Y41/X41)*100,0)</f>
        <v>-80.067709644403777</v>
      </c>
      <c r="AA41" s="56">
        <f>SUM(AA37:AA40)</f>
        <v>11941596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6779571</v>
      </c>
      <c r="D43" s="64">
        <f>+D41-D42</f>
        <v>0</v>
      </c>
      <c r="E43" s="65">
        <f t="shared" si="4"/>
        <v>11941596</v>
      </c>
      <c r="F43" s="66">
        <f t="shared" si="4"/>
        <v>11941596</v>
      </c>
      <c r="G43" s="66">
        <f t="shared" si="4"/>
        <v>-207169</v>
      </c>
      <c r="H43" s="66">
        <f t="shared" si="4"/>
        <v>593559</v>
      </c>
      <c r="I43" s="66">
        <f t="shared" si="4"/>
        <v>-172723</v>
      </c>
      <c r="J43" s="66">
        <f t="shared" si="4"/>
        <v>213667</v>
      </c>
      <c r="K43" s="66">
        <f t="shared" si="4"/>
        <v>-252903</v>
      </c>
      <c r="L43" s="66">
        <f t="shared" si="4"/>
        <v>479653</v>
      </c>
      <c r="M43" s="66">
        <f t="shared" si="4"/>
        <v>749698</v>
      </c>
      <c r="N43" s="66">
        <f t="shared" si="4"/>
        <v>976448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1190115</v>
      </c>
      <c r="X43" s="66">
        <f t="shared" si="4"/>
        <v>5970789</v>
      </c>
      <c r="Y43" s="66">
        <f t="shared" si="4"/>
        <v>-4780674</v>
      </c>
      <c r="Z43" s="67">
        <f>+IF(X43&lt;&gt;0,+(Y43/X43)*100,0)</f>
        <v>-80.067709644403777</v>
      </c>
      <c r="AA43" s="64">
        <f>+AA41-AA42</f>
        <v>11941596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6779571</v>
      </c>
      <c r="D45" s="56">
        <f>SUM(D43:D44)</f>
        <v>0</v>
      </c>
      <c r="E45" s="57">
        <f t="shared" si="5"/>
        <v>11941596</v>
      </c>
      <c r="F45" s="58">
        <f t="shared" si="5"/>
        <v>11941596</v>
      </c>
      <c r="G45" s="58">
        <f t="shared" si="5"/>
        <v>-207169</v>
      </c>
      <c r="H45" s="58">
        <f t="shared" si="5"/>
        <v>593559</v>
      </c>
      <c r="I45" s="58">
        <f t="shared" si="5"/>
        <v>-172723</v>
      </c>
      <c r="J45" s="58">
        <f t="shared" si="5"/>
        <v>213667</v>
      </c>
      <c r="K45" s="58">
        <f t="shared" si="5"/>
        <v>-252903</v>
      </c>
      <c r="L45" s="58">
        <f t="shared" si="5"/>
        <v>479653</v>
      </c>
      <c r="M45" s="58">
        <f t="shared" si="5"/>
        <v>749698</v>
      </c>
      <c r="N45" s="58">
        <f t="shared" si="5"/>
        <v>976448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1190115</v>
      </c>
      <c r="X45" s="58">
        <f t="shared" si="5"/>
        <v>5970789</v>
      </c>
      <c r="Y45" s="58">
        <f t="shared" si="5"/>
        <v>-4780674</v>
      </c>
      <c r="Z45" s="59">
        <f>+IF(X45&lt;&gt;0,+(Y45/X45)*100,0)</f>
        <v>-80.067709644403777</v>
      </c>
      <c r="AA45" s="56">
        <f>SUM(AA43:AA44)</f>
        <v>11941596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6779571</v>
      </c>
      <c r="D47" s="71">
        <f>SUM(D45:D46)</f>
        <v>0</v>
      </c>
      <c r="E47" s="72">
        <f t="shared" si="6"/>
        <v>11941596</v>
      </c>
      <c r="F47" s="73">
        <f t="shared" si="6"/>
        <v>11941596</v>
      </c>
      <c r="G47" s="73">
        <f t="shared" si="6"/>
        <v>-207169</v>
      </c>
      <c r="H47" s="74">
        <f t="shared" si="6"/>
        <v>593559</v>
      </c>
      <c r="I47" s="74">
        <f t="shared" si="6"/>
        <v>-172723</v>
      </c>
      <c r="J47" s="74">
        <f t="shared" si="6"/>
        <v>213667</v>
      </c>
      <c r="K47" s="74">
        <f t="shared" si="6"/>
        <v>-252903</v>
      </c>
      <c r="L47" s="74">
        <f t="shared" si="6"/>
        <v>479653</v>
      </c>
      <c r="M47" s="73">
        <f t="shared" si="6"/>
        <v>749698</v>
      </c>
      <c r="N47" s="73">
        <f t="shared" si="6"/>
        <v>976448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1190115</v>
      </c>
      <c r="X47" s="74">
        <f t="shared" si="6"/>
        <v>5970789</v>
      </c>
      <c r="Y47" s="74">
        <f t="shared" si="6"/>
        <v>-4780674</v>
      </c>
      <c r="Z47" s="75">
        <f>+IF(X47&lt;&gt;0,+(Y47/X47)*100,0)</f>
        <v>-80.067709644403777</v>
      </c>
      <c r="AA47" s="76">
        <f>SUM(AA45:AA46)</f>
        <v>11941596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46957379</v>
      </c>
      <c r="D8" s="6"/>
      <c r="E8" s="7">
        <v>43432357</v>
      </c>
      <c r="F8" s="8">
        <v>43432357</v>
      </c>
      <c r="G8" s="8">
        <v>4936714</v>
      </c>
      <c r="H8" s="8">
        <v>3984038</v>
      </c>
      <c r="I8" s="8">
        <v>3161619</v>
      </c>
      <c r="J8" s="8">
        <v>12082371</v>
      </c>
      <c r="K8" s="8">
        <v>4041594</v>
      </c>
      <c r="L8" s="8">
        <v>3977125</v>
      </c>
      <c r="M8" s="8">
        <v>4061821</v>
      </c>
      <c r="N8" s="8">
        <v>12080540</v>
      </c>
      <c r="O8" s="8"/>
      <c r="P8" s="8"/>
      <c r="Q8" s="8"/>
      <c r="R8" s="8"/>
      <c r="S8" s="8"/>
      <c r="T8" s="8"/>
      <c r="U8" s="8"/>
      <c r="V8" s="8"/>
      <c r="W8" s="8">
        <v>24162911</v>
      </c>
      <c r="X8" s="8">
        <v>21716160</v>
      </c>
      <c r="Y8" s="8">
        <v>2446751</v>
      </c>
      <c r="Z8" s="2">
        <v>11.266959720318878</v>
      </c>
      <c r="AA8" s="6">
        <v>43432357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6801125</v>
      </c>
      <c r="D13" s="6"/>
      <c r="E13" s="7">
        <v>6837491</v>
      </c>
      <c r="F13" s="8">
        <v>6837491</v>
      </c>
      <c r="G13" s="8">
        <v>386026</v>
      </c>
      <c r="H13" s="8">
        <v>393134</v>
      </c>
      <c r="I13" s="8">
        <v>357640</v>
      </c>
      <c r="J13" s="8">
        <v>1136800</v>
      </c>
      <c r="K13" s="8">
        <v>400756</v>
      </c>
      <c r="L13" s="8">
        <v>405345</v>
      </c>
      <c r="M13" s="8">
        <v>409743</v>
      </c>
      <c r="N13" s="8">
        <v>1215844</v>
      </c>
      <c r="O13" s="8"/>
      <c r="P13" s="8"/>
      <c r="Q13" s="8"/>
      <c r="R13" s="8"/>
      <c r="S13" s="8"/>
      <c r="T13" s="8"/>
      <c r="U13" s="8"/>
      <c r="V13" s="8"/>
      <c r="W13" s="8">
        <v>2352644</v>
      </c>
      <c r="X13" s="8">
        <v>3418740</v>
      </c>
      <c r="Y13" s="8">
        <v>-1066096</v>
      </c>
      <c r="Z13" s="2">
        <v>-31.183886461093852</v>
      </c>
      <c r="AA13" s="6">
        <v>6837491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14922945</v>
      </c>
      <c r="F18" s="8">
        <v>14922945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7461468</v>
      </c>
      <c r="Y18" s="8">
        <v>-7461468</v>
      </c>
      <c r="Z18" s="2">
        <v>-100</v>
      </c>
      <c r="AA18" s="6">
        <v>14922945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53758504</v>
      </c>
      <c r="D21" s="33">
        <f t="shared" si="0"/>
        <v>0</v>
      </c>
      <c r="E21" s="34">
        <f t="shared" si="0"/>
        <v>65192793</v>
      </c>
      <c r="F21" s="35">
        <f t="shared" si="0"/>
        <v>65192793</v>
      </c>
      <c r="G21" s="35">
        <f t="shared" si="0"/>
        <v>5322740</v>
      </c>
      <c r="H21" s="35">
        <f t="shared" si="0"/>
        <v>4377172</v>
      </c>
      <c r="I21" s="35">
        <f t="shared" si="0"/>
        <v>3519259</v>
      </c>
      <c r="J21" s="35">
        <f t="shared" si="0"/>
        <v>13219171</v>
      </c>
      <c r="K21" s="35">
        <f t="shared" si="0"/>
        <v>4442350</v>
      </c>
      <c r="L21" s="35">
        <f t="shared" si="0"/>
        <v>4382470</v>
      </c>
      <c r="M21" s="35">
        <f t="shared" si="0"/>
        <v>4471564</v>
      </c>
      <c r="N21" s="35">
        <f t="shared" si="0"/>
        <v>13296384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26515555</v>
      </c>
      <c r="X21" s="35">
        <f t="shared" si="0"/>
        <v>32596368</v>
      </c>
      <c r="Y21" s="35">
        <f t="shared" si="0"/>
        <v>-6080813</v>
      </c>
      <c r="Z21" s="36">
        <f>+IF(X21&lt;&gt;0,+(Y21/X21)*100,0)</f>
        <v>-18.654878973019326</v>
      </c>
      <c r="AA21" s="33">
        <f>SUM(AA5:AA20)</f>
        <v>65192793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14940325</v>
      </c>
      <c r="D24" s="6"/>
      <c r="E24" s="7">
        <v>14046284</v>
      </c>
      <c r="F24" s="8">
        <v>14046284</v>
      </c>
      <c r="G24" s="8">
        <v>1288957</v>
      </c>
      <c r="H24" s="8">
        <v>1086837</v>
      </c>
      <c r="I24" s="8">
        <v>1278695</v>
      </c>
      <c r="J24" s="8">
        <v>3654489</v>
      </c>
      <c r="K24" s="8">
        <v>1382370</v>
      </c>
      <c r="L24" s="8">
        <v>1356886</v>
      </c>
      <c r="M24" s="8">
        <v>1336899</v>
      </c>
      <c r="N24" s="8">
        <v>4076155</v>
      </c>
      <c r="O24" s="8"/>
      <c r="P24" s="8"/>
      <c r="Q24" s="8"/>
      <c r="R24" s="8"/>
      <c r="S24" s="8"/>
      <c r="T24" s="8"/>
      <c r="U24" s="8"/>
      <c r="V24" s="8"/>
      <c r="W24" s="8">
        <v>7730644</v>
      </c>
      <c r="X24" s="8">
        <v>7023216</v>
      </c>
      <c r="Y24" s="8">
        <v>707428</v>
      </c>
      <c r="Z24" s="2">
        <v>10.072707432036832</v>
      </c>
      <c r="AA24" s="6">
        <v>14046284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12886942</v>
      </c>
      <c r="D26" s="6"/>
      <c r="E26" s="7">
        <v>10053970</v>
      </c>
      <c r="F26" s="8">
        <v>10053970</v>
      </c>
      <c r="G26" s="8"/>
      <c r="H26" s="8"/>
      <c r="I26" s="8"/>
      <c r="J26" s="8"/>
      <c r="K26" s="8"/>
      <c r="L26" s="8"/>
      <c r="M26" s="8">
        <v>6937459</v>
      </c>
      <c r="N26" s="8">
        <v>6937459</v>
      </c>
      <c r="O26" s="8"/>
      <c r="P26" s="8"/>
      <c r="Q26" s="8"/>
      <c r="R26" s="8"/>
      <c r="S26" s="8"/>
      <c r="T26" s="8"/>
      <c r="U26" s="8"/>
      <c r="V26" s="8"/>
      <c r="W26" s="8">
        <v>6937459</v>
      </c>
      <c r="X26" s="8">
        <v>5026986</v>
      </c>
      <c r="Y26" s="8">
        <v>1910473</v>
      </c>
      <c r="Z26" s="2">
        <v>38.004342960175343</v>
      </c>
      <c r="AA26" s="6">
        <v>10053970</v>
      </c>
    </row>
    <row r="27" spans="1:27" ht="13.5" x14ac:dyDescent="0.25">
      <c r="A27" s="25" t="s">
        <v>53</v>
      </c>
      <c r="B27" s="24" t="s">
        <v>32</v>
      </c>
      <c r="C27" s="6">
        <v>16897834</v>
      </c>
      <c r="D27" s="6"/>
      <c r="E27" s="7">
        <v>25147115</v>
      </c>
      <c r="F27" s="8">
        <v>25147115</v>
      </c>
      <c r="G27" s="8"/>
      <c r="H27" s="8"/>
      <c r="I27" s="8"/>
      <c r="J27" s="8"/>
      <c r="K27" s="8">
        <v>5223993</v>
      </c>
      <c r="L27" s="8"/>
      <c r="M27" s="8"/>
      <c r="N27" s="8">
        <v>5223993</v>
      </c>
      <c r="O27" s="8"/>
      <c r="P27" s="8"/>
      <c r="Q27" s="8"/>
      <c r="R27" s="8"/>
      <c r="S27" s="8"/>
      <c r="T27" s="8"/>
      <c r="U27" s="8"/>
      <c r="V27" s="8"/>
      <c r="W27" s="8">
        <v>5223993</v>
      </c>
      <c r="X27" s="8">
        <v>12573558</v>
      </c>
      <c r="Y27" s="8">
        <v>-7349565</v>
      </c>
      <c r="Z27" s="2">
        <v>-58.452547799119394</v>
      </c>
      <c r="AA27" s="6">
        <v>25147115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461146</v>
      </c>
      <c r="D30" s="6"/>
      <c r="E30" s="7">
        <v>512706</v>
      </c>
      <c r="F30" s="8">
        <v>512706</v>
      </c>
      <c r="G30" s="8"/>
      <c r="H30" s="8">
        <v>30473</v>
      </c>
      <c r="I30" s="8">
        <v>43564</v>
      </c>
      <c r="J30" s="8">
        <v>74037</v>
      </c>
      <c r="K30" s="8"/>
      <c r="L30" s="8">
        <v>18434</v>
      </c>
      <c r="M30" s="8">
        <v>1429</v>
      </c>
      <c r="N30" s="8">
        <v>19863</v>
      </c>
      <c r="O30" s="8"/>
      <c r="P30" s="8"/>
      <c r="Q30" s="8"/>
      <c r="R30" s="8"/>
      <c r="S30" s="8"/>
      <c r="T30" s="8"/>
      <c r="U30" s="8"/>
      <c r="V30" s="8"/>
      <c r="W30" s="8">
        <v>93900</v>
      </c>
      <c r="X30" s="8">
        <v>256362</v>
      </c>
      <c r="Y30" s="8">
        <v>-162462</v>
      </c>
      <c r="Z30" s="2">
        <v>-63.372106630467847</v>
      </c>
      <c r="AA30" s="6">
        <v>512706</v>
      </c>
    </row>
    <row r="31" spans="1:27" ht="13.5" x14ac:dyDescent="0.25">
      <c r="A31" s="25" t="s">
        <v>57</v>
      </c>
      <c r="B31" s="24" t="s">
        <v>32</v>
      </c>
      <c r="C31" s="6">
        <v>313061</v>
      </c>
      <c r="D31" s="6"/>
      <c r="E31" s="7">
        <v>2118928</v>
      </c>
      <c r="F31" s="8">
        <v>2118928</v>
      </c>
      <c r="G31" s="8"/>
      <c r="H31" s="8"/>
      <c r="I31" s="8"/>
      <c r="J31" s="8"/>
      <c r="K31" s="8">
        <v>178650</v>
      </c>
      <c r="L31" s="8"/>
      <c r="M31" s="8"/>
      <c r="N31" s="8">
        <v>178650</v>
      </c>
      <c r="O31" s="8"/>
      <c r="P31" s="8"/>
      <c r="Q31" s="8"/>
      <c r="R31" s="8"/>
      <c r="S31" s="8"/>
      <c r="T31" s="8"/>
      <c r="U31" s="8"/>
      <c r="V31" s="8"/>
      <c r="W31" s="8">
        <v>178650</v>
      </c>
      <c r="X31" s="8">
        <v>1059474</v>
      </c>
      <c r="Y31" s="8">
        <v>-880824</v>
      </c>
      <c r="Z31" s="2">
        <v>-83.137858975302834</v>
      </c>
      <c r="AA31" s="6">
        <v>2118928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189501</v>
      </c>
      <c r="D33" s="6"/>
      <c r="E33" s="7">
        <v>670511</v>
      </c>
      <c r="F33" s="8">
        <v>670511</v>
      </c>
      <c r="G33" s="8">
        <v>1199</v>
      </c>
      <c r="H33" s="8">
        <v>5358</v>
      </c>
      <c r="I33" s="8"/>
      <c r="J33" s="8">
        <v>6557</v>
      </c>
      <c r="K33" s="8">
        <v>52911</v>
      </c>
      <c r="L33" s="8">
        <v>7716</v>
      </c>
      <c r="M33" s="8"/>
      <c r="N33" s="8">
        <v>60627</v>
      </c>
      <c r="O33" s="8"/>
      <c r="P33" s="8"/>
      <c r="Q33" s="8"/>
      <c r="R33" s="8"/>
      <c r="S33" s="8"/>
      <c r="T33" s="8"/>
      <c r="U33" s="8"/>
      <c r="V33" s="8"/>
      <c r="W33" s="8">
        <v>67184</v>
      </c>
      <c r="X33" s="8">
        <v>335268</v>
      </c>
      <c r="Y33" s="8">
        <v>-268084</v>
      </c>
      <c r="Z33" s="2">
        <v>-79.961105742271855</v>
      </c>
      <c r="AA33" s="6">
        <v>670511</v>
      </c>
    </row>
    <row r="34" spans="1:27" ht="13.5" x14ac:dyDescent="0.25">
      <c r="A34" s="23" t="s">
        <v>59</v>
      </c>
      <c r="B34" s="29" t="s">
        <v>32</v>
      </c>
      <c r="C34" s="6">
        <v>2683632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48372441</v>
      </c>
      <c r="D35" s="33">
        <f>SUM(D24:D34)</f>
        <v>0</v>
      </c>
      <c r="E35" s="34">
        <f t="shared" si="1"/>
        <v>52549514</v>
      </c>
      <c r="F35" s="35">
        <f t="shared" si="1"/>
        <v>52549514</v>
      </c>
      <c r="G35" s="35">
        <f t="shared" si="1"/>
        <v>1290156</v>
      </c>
      <c r="H35" s="35">
        <f t="shared" si="1"/>
        <v>1122668</v>
      </c>
      <c r="I35" s="35">
        <f t="shared" si="1"/>
        <v>1322259</v>
      </c>
      <c r="J35" s="35">
        <f t="shared" si="1"/>
        <v>3735083</v>
      </c>
      <c r="K35" s="35">
        <f t="shared" si="1"/>
        <v>6837924</v>
      </c>
      <c r="L35" s="35">
        <f t="shared" si="1"/>
        <v>1383036</v>
      </c>
      <c r="M35" s="35">
        <f t="shared" si="1"/>
        <v>8275787</v>
      </c>
      <c r="N35" s="35">
        <f t="shared" si="1"/>
        <v>16496747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20231830</v>
      </c>
      <c r="X35" s="35">
        <f t="shared" si="1"/>
        <v>26274864</v>
      </c>
      <c r="Y35" s="35">
        <f t="shared" si="1"/>
        <v>-6043034</v>
      </c>
      <c r="Z35" s="36">
        <f>+IF(X35&lt;&gt;0,+(Y35/X35)*100,0)</f>
        <v>-22.999296970671285</v>
      </c>
      <c r="AA35" s="33">
        <f>SUM(AA24:AA34)</f>
        <v>52549514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5386063</v>
      </c>
      <c r="D37" s="46">
        <f>+D21-D35</f>
        <v>0</v>
      </c>
      <c r="E37" s="47">
        <f t="shared" si="2"/>
        <v>12643279</v>
      </c>
      <c r="F37" s="48">
        <f t="shared" si="2"/>
        <v>12643279</v>
      </c>
      <c r="G37" s="48">
        <f t="shared" si="2"/>
        <v>4032584</v>
      </c>
      <c r="H37" s="48">
        <f t="shared" si="2"/>
        <v>3254504</v>
      </c>
      <c r="I37" s="48">
        <f t="shared" si="2"/>
        <v>2197000</v>
      </c>
      <c r="J37" s="48">
        <f t="shared" si="2"/>
        <v>9484088</v>
      </c>
      <c r="K37" s="48">
        <f t="shared" si="2"/>
        <v>-2395574</v>
      </c>
      <c r="L37" s="48">
        <f t="shared" si="2"/>
        <v>2999434</v>
      </c>
      <c r="M37" s="48">
        <f t="shared" si="2"/>
        <v>-3804223</v>
      </c>
      <c r="N37" s="48">
        <f t="shared" si="2"/>
        <v>-3200363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6283725</v>
      </c>
      <c r="X37" s="48">
        <f>IF(F21=F35,0,X21-X35)</f>
        <v>6321504</v>
      </c>
      <c r="Y37" s="48">
        <f t="shared" si="2"/>
        <v>-37779</v>
      </c>
      <c r="Z37" s="49">
        <f>+IF(X37&lt;&gt;0,+(Y37/X37)*100,0)</f>
        <v>-0.5976267673009461</v>
      </c>
      <c r="AA37" s="46">
        <f>+AA21-AA35</f>
        <v>12643279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5386063</v>
      </c>
      <c r="D41" s="56">
        <f>SUM(D37:D40)</f>
        <v>0</v>
      </c>
      <c r="E41" s="57">
        <f t="shared" si="3"/>
        <v>12643279</v>
      </c>
      <c r="F41" s="58">
        <f t="shared" si="3"/>
        <v>12643279</v>
      </c>
      <c r="G41" s="58">
        <f t="shared" si="3"/>
        <v>4032584</v>
      </c>
      <c r="H41" s="58">
        <f t="shared" si="3"/>
        <v>3254504</v>
      </c>
      <c r="I41" s="58">
        <f t="shared" si="3"/>
        <v>2197000</v>
      </c>
      <c r="J41" s="58">
        <f t="shared" si="3"/>
        <v>9484088</v>
      </c>
      <c r="K41" s="58">
        <f t="shared" si="3"/>
        <v>-2395574</v>
      </c>
      <c r="L41" s="58">
        <f t="shared" si="3"/>
        <v>2999434</v>
      </c>
      <c r="M41" s="58">
        <f t="shared" si="3"/>
        <v>-3804223</v>
      </c>
      <c r="N41" s="58">
        <f t="shared" si="3"/>
        <v>-3200363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6283725</v>
      </c>
      <c r="X41" s="58">
        <f t="shared" si="3"/>
        <v>6321504</v>
      </c>
      <c r="Y41" s="58">
        <f t="shared" si="3"/>
        <v>-37779</v>
      </c>
      <c r="Z41" s="59">
        <f>+IF(X41&lt;&gt;0,+(Y41/X41)*100,0)</f>
        <v>-0.5976267673009461</v>
      </c>
      <c r="AA41" s="56">
        <f>SUM(AA37:AA40)</f>
        <v>12643279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5386063</v>
      </c>
      <c r="D43" s="64">
        <f>+D41-D42</f>
        <v>0</v>
      </c>
      <c r="E43" s="65">
        <f t="shared" si="4"/>
        <v>12643279</v>
      </c>
      <c r="F43" s="66">
        <f t="shared" si="4"/>
        <v>12643279</v>
      </c>
      <c r="G43" s="66">
        <f t="shared" si="4"/>
        <v>4032584</v>
      </c>
      <c r="H43" s="66">
        <f t="shared" si="4"/>
        <v>3254504</v>
      </c>
      <c r="I43" s="66">
        <f t="shared" si="4"/>
        <v>2197000</v>
      </c>
      <c r="J43" s="66">
        <f t="shared" si="4"/>
        <v>9484088</v>
      </c>
      <c r="K43" s="66">
        <f t="shared" si="4"/>
        <v>-2395574</v>
      </c>
      <c r="L43" s="66">
        <f t="shared" si="4"/>
        <v>2999434</v>
      </c>
      <c r="M43" s="66">
        <f t="shared" si="4"/>
        <v>-3804223</v>
      </c>
      <c r="N43" s="66">
        <f t="shared" si="4"/>
        <v>-3200363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6283725</v>
      </c>
      <c r="X43" s="66">
        <f t="shared" si="4"/>
        <v>6321504</v>
      </c>
      <c r="Y43" s="66">
        <f t="shared" si="4"/>
        <v>-37779</v>
      </c>
      <c r="Z43" s="67">
        <f>+IF(X43&lt;&gt;0,+(Y43/X43)*100,0)</f>
        <v>-0.5976267673009461</v>
      </c>
      <c r="AA43" s="64">
        <f>+AA41-AA42</f>
        <v>12643279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5386063</v>
      </c>
      <c r="D45" s="56">
        <f>SUM(D43:D44)</f>
        <v>0</v>
      </c>
      <c r="E45" s="57">
        <f t="shared" si="5"/>
        <v>12643279</v>
      </c>
      <c r="F45" s="58">
        <f t="shared" si="5"/>
        <v>12643279</v>
      </c>
      <c r="G45" s="58">
        <f t="shared" si="5"/>
        <v>4032584</v>
      </c>
      <c r="H45" s="58">
        <f t="shared" si="5"/>
        <v>3254504</v>
      </c>
      <c r="I45" s="58">
        <f t="shared" si="5"/>
        <v>2197000</v>
      </c>
      <c r="J45" s="58">
        <f t="shared" si="5"/>
        <v>9484088</v>
      </c>
      <c r="K45" s="58">
        <f t="shared" si="5"/>
        <v>-2395574</v>
      </c>
      <c r="L45" s="58">
        <f t="shared" si="5"/>
        <v>2999434</v>
      </c>
      <c r="M45" s="58">
        <f t="shared" si="5"/>
        <v>-3804223</v>
      </c>
      <c r="N45" s="58">
        <f t="shared" si="5"/>
        <v>-3200363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6283725</v>
      </c>
      <c r="X45" s="58">
        <f t="shared" si="5"/>
        <v>6321504</v>
      </c>
      <c r="Y45" s="58">
        <f t="shared" si="5"/>
        <v>-37779</v>
      </c>
      <c r="Z45" s="59">
        <f>+IF(X45&lt;&gt;0,+(Y45/X45)*100,0)</f>
        <v>-0.5976267673009461</v>
      </c>
      <c r="AA45" s="56">
        <f>SUM(AA43:AA44)</f>
        <v>12643279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5386063</v>
      </c>
      <c r="D47" s="71">
        <f>SUM(D45:D46)</f>
        <v>0</v>
      </c>
      <c r="E47" s="72">
        <f t="shared" si="6"/>
        <v>12643279</v>
      </c>
      <c r="F47" s="73">
        <f t="shared" si="6"/>
        <v>12643279</v>
      </c>
      <c r="G47" s="73">
        <f t="shared" si="6"/>
        <v>4032584</v>
      </c>
      <c r="H47" s="74">
        <f t="shared" si="6"/>
        <v>3254504</v>
      </c>
      <c r="I47" s="74">
        <f t="shared" si="6"/>
        <v>2197000</v>
      </c>
      <c r="J47" s="74">
        <f t="shared" si="6"/>
        <v>9484088</v>
      </c>
      <c r="K47" s="74">
        <f t="shared" si="6"/>
        <v>-2395574</v>
      </c>
      <c r="L47" s="74">
        <f t="shared" si="6"/>
        <v>2999434</v>
      </c>
      <c r="M47" s="73">
        <f t="shared" si="6"/>
        <v>-3804223</v>
      </c>
      <c r="N47" s="73">
        <f t="shared" si="6"/>
        <v>-3200363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6283725</v>
      </c>
      <c r="X47" s="74">
        <f t="shared" si="6"/>
        <v>6321504</v>
      </c>
      <c r="Y47" s="74">
        <f t="shared" si="6"/>
        <v>-37779</v>
      </c>
      <c r="Z47" s="75">
        <f>+IF(X47&lt;&gt;0,+(Y47/X47)*100,0)</f>
        <v>-0.5976267673009461</v>
      </c>
      <c r="AA47" s="76">
        <f>SUM(AA45:AA46)</f>
        <v>12643279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10943189</v>
      </c>
      <c r="D8" s="6"/>
      <c r="E8" s="7">
        <v>11144733</v>
      </c>
      <c r="F8" s="8">
        <v>11144733</v>
      </c>
      <c r="G8" s="8">
        <v>928337</v>
      </c>
      <c r="H8" s="8">
        <v>915241</v>
      </c>
      <c r="I8" s="8">
        <v>1010849</v>
      </c>
      <c r="J8" s="8">
        <v>2854427</v>
      </c>
      <c r="K8" s="8">
        <v>954757</v>
      </c>
      <c r="L8" s="8">
        <v>927430</v>
      </c>
      <c r="M8" s="8">
        <v>905646</v>
      </c>
      <c r="N8" s="8">
        <v>2787833</v>
      </c>
      <c r="O8" s="8"/>
      <c r="P8" s="8"/>
      <c r="Q8" s="8"/>
      <c r="R8" s="8"/>
      <c r="S8" s="8"/>
      <c r="T8" s="8"/>
      <c r="U8" s="8"/>
      <c r="V8" s="8"/>
      <c r="W8" s="8">
        <v>5642260</v>
      </c>
      <c r="X8" s="8">
        <v>5572368</v>
      </c>
      <c r="Y8" s="8">
        <v>69892</v>
      </c>
      <c r="Z8" s="2">
        <v>1.2542603072876737</v>
      </c>
      <c r="AA8" s="6">
        <v>11144733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2763339</v>
      </c>
      <c r="F13" s="8">
        <v>2763339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1381668</v>
      </c>
      <c r="Y13" s="8">
        <v>-1381668</v>
      </c>
      <c r="Z13" s="2">
        <v>-100</v>
      </c>
      <c r="AA13" s="6">
        <v>2763339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10943189</v>
      </c>
      <c r="D21" s="33">
        <f t="shared" si="0"/>
        <v>0</v>
      </c>
      <c r="E21" s="34">
        <f t="shared" si="0"/>
        <v>13908072</v>
      </c>
      <c r="F21" s="35">
        <f t="shared" si="0"/>
        <v>13908072</v>
      </c>
      <c r="G21" s="35">
        <f t="shared" si="0"/>
        <v>928337</v>
      </c>
      <c r="H21" s="35">
        <f t="shared" si="0"/>
        <v>915241</v>
      </c>
      <c r="I21" s="35">
        <f t="shared" si="0"/>
        <v>1010849</v>
      </c>
      <c r="J21" s="35">
        <f t="shared" si="0"/>
        <v>2854427</v>
      </c>
      <c r="K21" s="35">
        <f t="shared" si="0"/>
        <v>954757</v>
      </c>
      <c r="L21" s="35">
        <f t="shared" si="0"/>
        <v>927430</v>
      </c>
      <c r="M21" s="35">
        <f t="shared" si="0"/>
        <v>905646</v>
      </c>
      <c r="N21" s="35">
        <f t="shared" si="0"/>
        <v>2787833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5642260</v>
      </c>
      <c r="X21" s="35">
        <f t="shared" si="0"/>
        <v>6954036</v>
      </c>
      <c r="Y21" s="35">
        <f t="shared" si="0"/>
        <v>-1311776</v>
      </c>
      <c r="Z21" s="36">
        <f>+IF(X21&lt;&gt;0,+(Y21/X21)*100,0)</f>
        <v>-18.863520407429586</v>
      </c>
      <c r="AA21" s="33">
        <f>SUM(AA5:AA20)</f>
        <v>13908072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1947292</v>
      </c>
      <c r="D24" s="6"/>
      <c r="E24" s="7">
        <v>2719372</v>
      </c>
      <c r="F24" s="8">
        <v>2719372</v>
      </c>
      <c r="G24" s="8">
        <v>119004</v>
      </c>
      <c r="H24" s="8">
        <v>130145</v>
      </c>
      <c r="I24" s="8">
        <v>144745</v>
      </c>
      <c r="J24" s="8">
        <v>393894</v>
      </c>
      <c r="K24" s="8"/>
      <c r="L24" s="8"/>
      <c r="M24" s="8">
        <v>461774</v>
      </c>
      <c r="N24" s="8">
        <v>461774</v>
      </c>
      <c r="O24" s="8"/>
      <c r="P24" s="8"/>
      <c r="Q24" s="8"/>
      <c r="R24" s="8"/>
      <c r="S24" s="8"/>
      <c r="T24" s="8"/>
      <c r="U24" s="8"/>
      <c r="V24" s="8"/>
      <c r="W24" s="8">
        <v>855668</v>
      </c>
      <c r="X24" s="8">
        <v>1359690</v>
      </c>
      <c r="Y24" s="8">
        <v>-504022</v>
      </c>
      <c r="Z24" s="2">
        <v>-37.068890703027897</v>
      </c>
      <c r="AA24" s="6">
        <v>2719372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10511299</v>
      </c>
      <c r="D26" s="6"/>
      <c r="E26" s="7">
        <v>6519642</v>
      </c>
      <c r="F26" s="8">
        <v>6519642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3259818</v>
      </c>
      <c r="Y26" s="8">
        <v>-3259818</v>
      </c>
      <c r="Z26" s="2">
        <v>-100</v>
      </c>
      <c r="AA26" s="6">
        <v>6519642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19644810</v>
      </c>
      <c r="F27" s="8">
        <v>19644810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9822408</v>
      </c>
      <c r="Y27" s="8">
        <v>-9822408</v>
      </c>
      <c r="Z27" s="2">
        <v>-100</v>
      </c>
      <c r="AA27" s="6">
        <v>19644810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404819</v>
      </c>
      <c r="D30" s="6"/>
      <c r="E30" s="7">
        <v>31269</v>
      </c>
      <c r="F30" s="8">
        <v>31269</v>
      </c>
      <c r="G30" s="8"/>
      <c r="H30" s="8">
        <v>82437</v>
      </c>
      <c r="I30" s="8"/>
      <c r="J30" s="8">
        <v>82437</v>
      </c>
      <c r="K30" s="8">
        <v>73070</v>
      </c>
      <c r="L30" s="8">
        <v>261733</v>
      </c>
      <c r="M30" s="8">
        <v>317698</v>
      </c>
      <c r="N30" s="8">
        <v>652501</v>
      </c>
      <c r="O30" s="8"/>
      <c r="P30" s="8"/>
      <c r="Q30" s="8"/>
      <c r="R30" s="8"/>
      <c r="S30" s="8"/>
      <c r="T30" s="8"/>
      <c r="U30" s="8"/>
      <c r="V30" s="8"/>
      <c r="W30" s="8">
        <v>734938</v>
      </c>
      <c r="X30" s="8">
        <v>15636</v>
      </c>
      <c r="Y30" s="8">
        <v>719302</v>
      </c>
      <c r="Z30" s="2">
        <v>4600.2941928882065</v>
      </c>
      <c r="AA30" s="6">
        <v>31269</v>
      </c>
    </row>
    <row r="31" spans="1:27" ht="13.5" x14ac:dyDescent="0.25">
      <c r="A31" s="25" t="s">
        <v>57</v>
      </c>
      <c r="B31" s="24" t="s">
        <v>32</v>
      </c>
      <c r="C31" s="6">
        <v>6976763</v>
      </c>
      <c r="D31" s="6"/>
      <c r="E31" s="7">
        <v>1634815</v>
      </c>
      <c r="F31" s="8">
        <v>1634815</v>
      </c>
      <c r="G31" s="8">
        <v>21979</v>
      </c>
      <c r="H31" s="8">
        <v>112519</v>
      </c>
      <c r="I31" s="8">
        <v>65879</v>
      </c>
      <c r="J31" s="8">
        <v>200377</v>
      </c>
      <c r="K31" s="8">
        <v>109944</v>
      </c>
      <c r="L31" s="8">
        <v>189466</v>
      </c>
      <c r="M31" s="8">
        <v>444027</v>
      </c>
      <c r="N31" s="8">
        <v>743437</v>
      </c>
      <c r="O31" s="8"/>
      <c r="P31" s="8"/>
      <c r="Q31" s="8"/>
      <c r="R31" s="8"/>
      <c r="S31" s="8"/>
      <c r="T31" s="8"/>
      <c r="U31" s="8"/>
      <c r="V31" s="8"/>
      <c r="W31" s="8">
        <v>943814</v>
      </c>
      <c r="X31" s="8">
        <v>817404</v>
      </c>
      <c r="Y31" s="8">
        <v>126410</v>
      </c>
      <c r="Z31" s="2">
        <v>15.464812993330105</v>
      </c>
      <c r="AA31" s="6">
        <v>1634815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78604</v>
      </c>
      <c r="D33" s="6"/>
      <c r="E33" s="7">
        <v>85206</v>
      </c>
      <c r="F33" s="8">
        <v>85206</v>
      </c>
      <c r="G33" s="8">
        <v>1125</v>
      </c>
      <c r="H33" s="8">
        <v>-130145</v>
      </c>
      <c r="I33" s="8">
        <v>1383</v>
      </c>
      <c r="J33" s="8">
        <v>-127637</v>
      </c>
      <c r="K33" s="8"/>
      <c r="L33" s="8"/>
      <c r="M33" s="8">
        <v>4397</v>
      </c>
      <c r="N33" s="8">
        <v>4397</v>
      </c>
      <c r="O33" s="8"/>
      <c r="P33" s="8"/>
      <c r="Q33" s="8"/>
      <c r="R33" s="8"/>
      <c r="S33" s="8"/>
      <c r="T33" s="8"/>
      <c r="U33" s="8"/>
      <c r="V33" s="8"/>
      <c r="W33" s="8">
        <v>-123240</v>
      </c>
      <c r="X33" s="8">
        <v>42606</v>
      </c>
      <c r="Y33" s="8">
        <v>-165846</v>
      </c>
      <c r="Z33" s="2">
        <v>-389.25503450218281</v>
      </c>
      <c r="AA33" s="6">
        <v>85206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19918777</v>
      </c>
      <c r="D35" s="33">
        <f>SUM(D24:D34)</f>
        <v>0</v>
      </c>
      <c r="E35" s="34">
        <f t="shared" si="1"/>
        <v>30635114</v>
      </c>
      <c r="F35" s="35">
        <f t="shared" si="1"/>
        <v>30635114</v>
      </c>
      <c r="G35" s="35">
        <f t="shared" si="1"/>
        <v>142108</v>
      </c>
      <c r="H35" s="35">
        <f t="shared" si="1"/>
        <v>194956</v>
      </c>
      <c r="I35" s="35">
        <f t="shared" si="1"/>
        <v>212007</v>
      </c>
      <c r="J35" s="35">
        <f t="shared" si="1"/>
        <v>549071</v>
      </c>
      <c r="K35" s="35">
        <f t="shared" si="1"/>
        <v>183014</v>
      </c>
      <c r="L35" s="35">
        <f t="shared" si="1"/>
        <v>451199</v>
      </c>
      <c r="M35" s="35">
        <f t="shared" si="1"/>
        <v>1227896</v>
      </c>
      <c r="N35" s="35">
        <f t="shared" si="1"/>
        <v>1862109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2411180</v>
      </c>
      <c r="X35" s="35">
        <f t="shared" si="1"/>
        <v>15317562</v>
      </c>
      <c r="Y35" s="35">
        <f t="shared" si="1"/>
        <v>-12906382</v>
      </c>
      <c r="Z35" s="36">
        <f>+IF(X35&lt;&gt;0,+(Y35/X35)*100,0)</f>
        <v>-84.258722112565948</v>
      </c>
      <c r="AA35" s="33">
        <f>SUM(AA24:AA34)</f>
        <v>30635114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-8975588</v>
      </c>
      <c r="D37" s="46">
        <f>+D21-D35</f>
        <v>0</v>
      </c>
      <c r="E37" s="47">
        <f t="shared" si="2"/>
        <v>-16727042</v>
      </c>
      <c r="F37" s="48">
        <f t="shared" si="2"/>
        <v>-16727042</v>
      </c>
      <c r="G37" s="48">
        <f t="shared" si="2"/>
        <v>786229</v>
      </c>
      <c r="H37" s="48">
        <f t="shared" si="2"/>
        <v>720285</v>
      </c>
      <c r="I37" s="48">
        <f t="shared" si="2"/>
        <v>798842</v>
      </c>
      <c r="J37" s="48">
        <f t="shared" si="2"/>
        <v>2305356</v>
      </c>
      <c r="K37" s="48">
        <f t="shared" si="2"/>
        <v>771743</v>
      </c>
      <c r="L37" s="48">
        <f t="shared" si="2"/>
        <v>476231</v>
      </c>
      <c r="M37" s="48">
        <f t="shared" si="2"/>
        <v>-322250</v>
      </c>
      <c r="N37" s="48">
        <f t="shared" si="2"/>
        <v>925724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3231080</v>
      </c>
      <c r="X37" s="48">
        <f>IF(F21=F35,0,X21-X35)</f>
        <v>-8363526</v>
      </c>
      <c r="Y37" s="48">
        <f t="shared" si="2"/>
        <v>11594606</v>
      </c>
      <c r="Z37" s="49">
        <f>+IF(X37&lt;&gt;0,+(Y37/X37)*100,0)</f>
        <v>-138.6329880483423</v>
      </c>
      <c r="AA37" s="46">
        <f>+AA21-AA35</f>
        <v>-16727042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-8975588</v>
      </c>
      <c r="D41" s="56">
        <f>SUM(D37:D40)</f>
        <v>0</v>
      </c>
      <c r="E41" s="57">
        <f t="shared" si="3"/>
        <v>-16727042</v>
      </c>
      <c r="F41" s="58">
        <f t="shared" si="3"/>
        <v>-16727042</v>
      </c>
      <c r="G41" s="58">
        <f t="shared" si="3"/>
        <v>786229</v>
      </c>
      <c r="H41" s="58">
        <f t="shared" si="3"/>
        <v>720285</v>
      </c>
      <c r="I41" s="58">
        <f t="shared" si="3"/>
        <v>798842</v>
      </c>
      <c r="J41" s="58">
        <f t="shared" si="3"/>
        <v>2305356</v>
      </c>
      <c r="K41" s="58">
        <f t="shared" si="3"/>
        <v>771743</v>
      </c>
      <c r="L41" s="58">
        <f t="shared" si="3"/>
        <v>476231</v>
      </c>
      <c r="M41" s="58">
        <f t="shared" si="3"/>
        <v>-322250</v>
      </c>
      <c r="N41" s="58">
        <f t="shared" si="3"/>
        <v>925724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3231080</v>
      </c>
      <c r="X41" s="58">
        <f t="shared" si="3"/>
        <v>-8363526</v>
      </c>
      <c r="Y41" s="58">
        <f t="shared" si="3"/>
        <v>11594606</v>
      </c>
      <c r="Z41" s="59">
        <f>+IF(X41&lt;&gt;0,+(Y41/X41)*100,0)</f>
        <v>-138.6329880483423</v>
      </c>
      <c r="AA41" s="56">
        <f>SUM(AA37:AA40)</f>
        <v>-16727042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-8975588</v>
      </c>
      <c r="D43" s="64">
        <f>+D41-D42</f>
        <v>0</v>
      </c>
      <c r="E43" s="65">
        <f t="shared" si="4"/>
        <v>-16727042</v>
      </c>
      <c r="F43" s="66">
        <f t="shared" si="4"/>
        <v>-16727042</v>
      </c>
      <c r="G43" s="66">
        <f t="shared" si="4"/>
        <v>786229</v>
      </c>
      <c r="H43" s="66">
        <f t="shared" si="4"/>
        <v>720285</v>
      </c>
      <c r="I43" s="66">
        <f t="shared" si="4"/>
        <v>798842</v>
      </c>
      <c r="J43" s="66">
        <f t="shared" si="4"/>
        <v>2305356</v>
      </c>
      <c r="K43" s="66">
        <f t="shared" si="4"/>
        <v>771743</v>
      </c>
      <c r="L43" s="66">
        <f t="shared" si="4"/>
        <v>476231</v>
      </c>
      <c r="M43" s="66">
        <f t="shared" si="4"/>
        <v>-322250</v>
      </c>
      <c r="N43" s="66">
        <f t="shared" si="4"/>
        <v>925724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3231080</v>
      </c>
      <c r="X43" s="66">
        <f t="shared" si="4"/>
        <v>-8363526</v>
      </c>
      <c r="Y43" s="66">
        <f t="shared" si="4"/>
        <v>11594606</v>
      </c>
      <c r="Z43" s="67">
        <f>+IF(X43&lt;&gt;0,+(Y43/X43)*100,0)</f>
        <v>-138.6329880483423</v>
      </c>
      <c r="AA43" s="64">
        <f>+AA41-AA42</f>
        <v>-16727042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-8975588</v>
      </c>
      <c r="D45" s="56">
        <f>SUM(D43:D44)</f>
        <v>0</v>
      </c>
      <c r="E45" s="57">
        <f t="shared" si="5"/>
        <v>-16727042</v>
      </c>
      <c r="F45" s="58">
        <f t="shared" si="5"/>
        <v>-16727042</v>
      </c>
      <c r="G45" s="58">
        <f t="shared" si="5"/>
        <v>786229</v>
      </c>
      <c r="H45" s="58">
        <f t="shared" si="5"/>
        <v>720285</v>
      </c>
      <c r="I45" s="58">
        <f t="shared" si="5"/>
        <v>798842</v>
      </c>
      <c r="J45" s="58">
        <f t="shared" si="5"/>
        <v>2305356</v>
      </c>
      <c r="K45" s="58">
        <f t="shared" si="5"/>
        <v>771743</v>
      </c>
      <c r="L45" s="58">
        <f t="shared" si="5"/>
        <v>476231</v>
      </c>
      <c r="M45" s="58">
        <f t="shared" si="5"/>
        <v>-322250</v>
      </c>
      <c r="N45" s="58">
        <f t="shared" si="5"/>
        <v>925724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3231080</v>
      </c>
      <c r="X45" s="58">
        <f t="shared" si="5"/>
        <v>-8363526</v>
      </c>
      <c r="Y45" s="58">
        <f t="shared" si="5"/>
        <v>11594606</v>
      </c>
      <c r="Z45" s="59">
        <f>+IF(X45&lt;&gt;0,+(Y45/X45)*100,0)</f>
        <v>-138.6329880483423</v>
      </c>
      <c r="AA45" s="56">
        <f>SUM(AA43:AA44)</f>
        <v>-16727042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-8975588</v>
      </c>
      <c r="D47" s="71">
        <f>SUM(D45:D46)</f>
        <v>0</v>
      </c>
      <c r="E47" s="72">
        <f t="shared" si="6"/>
        <v>-16727042</v>
      </c>
      <c r="F47" s="73">
        <f t="shared" si="6"/>
        <v>-16727042</v>
      </c>
      <c r="G47" s="73">
        <f t="shared" si="6"/>
        <v>786229</v>
      </c>
      <c r="H47" s="74">
        <f t="shared" si="6"/>
        <v>720285</v>
      </c>
      <c r="I47" s="74">
        <f t="shared" si="6"/>
        <v>798842</v>
      </c>
      <c r="J47" s="74">
        <f t="shared" si="6"/>
        <v>2305356</v>
      </c>
      <c r="K47" s="74">
        <f t="shared" si="6"/>
        <v>771743</v>
      </c>
      <c r="L47" s="74">
        <f t="shared" si="6"/>
        <v>476231</v>
      </c>
      <c r="M47" s="73">
        <f t="shared" si="6"/>
        <v>-322250</v>
      </c>
      <c r="N47" s="73">
        <f t="shared" si="6"/>
        <v>925724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3231080</v>
      </c>
      <c r="X47" s="74">
        <f t="shared" si="6"/>
        <v>-8363526</v>
      </c>
      <c r="Y47" s="74">
        <f t="shared" si="6"/>
        <v>11594606</v>
      </c>
      <c r="Z47" s="75">
        <f>+IF(X47&lt;&gt;0,+(Y47/X47)*100,0)</f>
        <v>-138.6329880483423</v>
      </c>
      <c r="AA47" s="76">
        <f>SUM(AA45:AA46)</f>
        <v>-16727042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17647630</v>
      </c>
      <c r="D8" s="6"/>
      <c r="E8" s="7">
        <v>14033112</v>
      </c>
      <c r="F8" s="8">
        <v>14033112</v>
      </c>
      <c r="G8" s="8">
        <v>1602596</v>
      </c>
      <c r="H8" s="8">
        <v>1603861</v>
      </c>
      <c r="I8" s="8">
        <v>1603350</v>
      </c>
      <c r="J8" s="8">
        <v>4809807</v>
      </c>
      <c r="K8" s="8">
        <v>1602952</v>
      </c>
      <c r="L8" s="8">
        <v>1603568</v>
      </c>
      <c r="M8" s="8">
        <v>1604121</v>
      </c>
      <c r="N8" s="8">
        <v>4810641</v>
      </c>
      <c r="O8" s="8"/>
      <c r="P8" s="8"/>
      <c r="Q8" s="8"/>
      <c r="R8" s="8"/>
      <c r="S8" s="8"/>
      <c r="T8" s="8"/>
      <c r="U8" s="8"/>
      <c r="V8" s="8"/>
      <c r="W8" s="8">
        <v>9620448</v>
      </c>
      <c r="X8" s="8">
        <v>7016556</v>
      </c>
      <c r="Y8" s="8">
        <v>2603892</v>
      </c>
      <c r="Z8" s="2">
        <v>37.110685071137461</v>
      </c>
      <c r="AA8" s="6">
        <v>14033112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17647630</v>
      </c>
      <c r="D21" s="33">
        <f t="shared" si="0"/>
        <v>0</v>
      </c>
      <c r="E21" s="34">
        <f t="shared" si="0"/>
        <v>14033112</v>
      </c>
      <c r="F21" s="35">
        <f t="shared" si="0"/>
        <v>14033112</v>
      </c>
      <c r="G21" s="35">
        <f t="shared" si="0"/>
        <v>1602596</v>
      </c>
      <c r="H21" s="35">
        <f t="shared" si="0"/>
        <v>1603861</v>
      </c>
      <c r="I21" s="35">
        <f t="shared" si="0"/>
        <v>1603350</v>
      </c>
      <c r="J21" s="35">
        <f t="shared" si="0"/>
        <v>4809807</v>
      </c>
      <c r="K21" s="35">
        <f t="shared" si="0"/>
        <v>1602952</v>
      </c>
      <c r="L21" s="35">
        <f t="shared" si="0"/>
        <v>1603568</v>
      </c>
      <c r="M21" s="35">
        <f t="shared" si="0"/>
        <v>1604121</v>
      </c>
      <c r="N21" s="35">
        <f t="shared" si="0"/>
        <v>4810641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9620448</v>
      </c>
      <c r="X21" s="35">
        <f t="shared" si="0"/>
        <v>7016556</v>
      </c>
      <c r="Y21" s="35">
        <f t="shared" si="0"/>
        <v>2603892</v>
      </c>
      <c r="Z21" s="36">
        <f>+IF(X21&lt;&gt;0,+(Y21/X21)*100,0)</f>
        <v>37.110685071137461</v>
      </c>
      <c r="AA21" s="33">
        <f>SUM(AA5:AA20)</f>
        <v>14033112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4157165</v>
      </c>
      <c r="F26" s="8">
        <v>4157165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2078585</v>
      </c>
      <c r="Y26" s="8">
        <v>-2078585</v>
      </c>
      <c r="Z26" s="2">
        <v>-100</v>
      </c>
      <c r="AA26" s="6">
        <v>4157165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4157165</v>
      </c>
      <c r="F35" s="35">
        <f t="shared" si="1"/>
        <v>4157165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2078585</v>
      </c>
      <c r="Y35" s="35">
        <f t="shared" si="1"/>
        <v>-2078585</v>
      </c>
      <c r="Z35" s="36">
        <f>+IF(X35&lt;&gt;0,+(Y35/X35)*100,0)</f>
        <v>-100</v>
      </c>
      <c r="AA35" s="33">
        <f>SUM(AA24:AA34)</f>
        <v>4157165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17647630</v>
      </c>
      <c r="D37" s="46">
        <f>+D21-D35</f>
        <v>0</v>
      </c>
      <c r="E37" s="47">
        <f t="shared" si="2"/>
        <v>9875947</v>
      </c>
      <c r="F37" s="48">
        <f t="shared" si="2"/>
        <v>9875947</v>
      </c>
      <c r="G37" s="48">
        <f t="shared" si="2"/>
        <v>1602596</v>
      </c>
      <c r="H37" s="48">
        <f t="shared" si="2"/>
        <v>1603861</v>
      </c>
      <c r="I37" s="48">
        <f t="shared" si="2"/>
        <v>1603350</v>
      </c>
      <c r="J37" s="48">
        <f t="shared" si="2"/>
        <v>4809807</v>
      </c>
      <c r="K37" s="48">
        <f t="shared" si="2"/>
        <v>1602952</v>
      </c>
      <c r="L37" s="48">
        <f t="shared" si="2"/>
        <v>1603568</v>
      </c>
      <c r="M37" s="48">
        <f t="shared" si="2"/>
        <v>1604121</v>
      </c>
      <c r="N37" s="48">
        <f t="shared" si="2"/>
        <v>4810641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9620448</v>
      </c>
      <c r="X37" s="48">
        <f>IF(F21=F35,0,X21-X35)</f>
        <v>4937971</v>
      </c>
      <c r="Y37" s="48">
        <f t="shared" si="2"/>
        <v>4682477</v>
      </c>
      <c r="Z37" s="49">
        <f>+IF(X37&lt;&gt;0,+(Y37/X37)*100,0)</f>
        <v>94.825931541517761</v>
      </c>
      <c r="AA37" s="46">
        <f>+AA21-AA35</f>
        <v>9875947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17647630</v>
      </c>
      <c r="D41" s="56">
        <f>SUM(D37:D40)</f>
        <v>0</v>
      </c>
      <c r="E41" s="57">
        <f t="shared" si="3"/>
        <v>9875947</v>
      </c>
      <c r="F41" s="58">
        <f t="shared" si="3"/>
        <v>9875947</v>
      </c>
      <c r="G41" s="58">
        <f t="shared" si="3"/>
        <v>1602596</v>
      </c>
      <c r="H41" s="58">
        <f t="shared" si="3"/>
        <v>1603861</v>
      </c>
      <c r="I41" s="58">
        <f t="shared" si="3"/>
        <v>1603350</v>
      </c>
      <c r="J41" s="58">
        <f t="shared" si="3"/>
        <v>4809807</v>
      </c>
      <c r="K41" s="58">
        <f t="shared" si="3"/>
        <v>1602952</v>
      </c>
      <c r="L41" s="58">
        <f t="shared" si="3"/>
        <v>1603568</v>
      </c>
      <c r="M41" s="58">
        <f t="shared" si="3"/>
        <v>1604121</v>
      </c>
      <c r="N41" s="58">
        <f t="shared" si="3"/>
        <v>4810641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9620448</v>
      </c>
      <c r="X41" s="58">
        <f t="shared" si="3"/>
        <v>4937971</v>
      </c>
      <c r="Y41" s="58">
        <f t="shared" si="3"/>
        <v>4682477</v>
      </c>
      <c r="Z41" s="59">
        <f>+IF(X41&lt;&gt;0,+(Y41/X41)*100,0)</f>
        <v>94.825931541517761</v>
      </c>
      <c r="AA41" s="56">
        <f>SUM(AA37:AA40)</f>
        <v>9875947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17647630</v>
      </c>
      <c r="D43" s="64">
        <f>+D41-D42</f>
        <v>0</v>
      </c>
      <c r="E43" s="65">
        <f t="shared" si="4"/>
        <v>9875947</v>
      </c>
      <c r="F43" s="66">
        <f t="shared" si="4"/>
        <v>9875947</v>
      </c>
      <c r="G43" s="66">
        <f t="shared" si="4"/>
        <v>1602596</v>
      </c>
      <c r="H43" s="66">
        <f t="shared" si="4"/>
        <v>1603861</v>
      </c>
      <c r="I43" s="66">
        <f t="shared" si="4"/>
        <v>1603350</v>
      </c>
      <c r="J43" s="66">
        <f t="shared" si="4"/>
        <v>4809807</v>
      </c>
      <c r="K43" s="66">
        <f t="shared" si="4"/>
        <v>1602952</v>
      </c>
      <c r="L43" s="66">
        <f t="shared" si="4"/>
        <v>1603568</v>
      </c>
      <c r="M43" s="66">
        <f t="shared" si="4"/>
        <v>1604121</v>
      </c>
      <c r="N43" s="66">
        <f t="shared" si="4"/>
        <v>4810641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9620448</v>
      </c>
      <c r="X43" s="66">
        <f t="shared" si="4"/>
        <v>4937971</v>
      </c>
      <c r="Y43" s="66">
        <f t="shared" si="4"/>
        <v>4682477</v>
      </c>
      <c r="Z43" s="67">
        <f>+IF(X43&lt;&gt;0,+(Y43/X43)*100,0)</f>
        <v>94.825931541517761</v>
      </c>
      <c r="AA43" s="64">
        <f>+AA41-AA42</f>
        <v>9875947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17647630</v>
      </c>
      <c r="D45" s="56">
        <f>SUM(D43:D44)</f>
        <v>0</v>
      </c>
      <c r="E45" s="57">
        <f t="shared" si="5"/>
        <v>9875947</v>
      </c>
      <c r="F45" s="58">
        <f t="shared" si="5"/>
        <v>9875947</v>
      </c>
      <c r="G45" s="58">
        <f t="shared" si="5"/>
        <v>1602596</v>
      </c>
      <c r="H45" s="58">
        <f t="shared" si="5"/>
        <v>1603861</v>
      </c>
      <c r="I45" s="58">
        <f t="shared" si="5"/>
        <v>1603350</v>
      </c>
      <c r="J45" s="58">
        <f t="shared" si="5"/>
        <v>4809807</v>
      </c>
      <c r="K45" s="58">
        <f t="shared" si="5"/>
        <v>1602952</v>
      </c>
      <c r="L45" s="58">
        <f t="shared" si="5"/>
        <v>1603568</v>
      </c>
      <c r="M45" s="58">
        <f t="shared" si="5"/>
        <v>1604121</v>
      </c>
      <c r="N45" s="58">
        <f t="shared" si="5"/>
        <v>4810641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9620448</v>
      </c>
      <c r="X45" s="58">
        <f t="shared" si="5"/>
        <v>4937971</v>
      </c>
      <c r="Y45" s="58">
        <f t="shared" si="5"/>
        <v>4682477</v>
      </c>
      <c r="Z45" s="59">
        <f>+IF(X45&lt;&gt;0,+(Y45/X45)*100,0)</f>
        <v>94.825931541517761</v>
      </c>
      <c r="AA45" s="56">
        <f>SUM(AA43:AA44)</f>
        <v>9875947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17647630</v>
      </c>
      <c r="D47" s="71">
        <f>SUM(D45:D46)</f>
        <v>0</v>
      </c>
      <c r="E47" s="72">
        <f t="shared" si="6"/>
        <v>9875947</v>
      </c>
      <c r="F47" s="73">
        <f t="shared" si="6"/>
        <v>9875947</v>
      </c>
      <c r="G47" s="73">
        <f t="shared" si="6"/>
        <v>1602596</v>
      </c>
      <c r="H47" s="74">
        <f t="shared" si="6"/>
        <v>1603861</v>
      </c>
      <c r="I47" s="74">
        <f t="shared" si="6"/>
        <v>1603350</v>
      </c>
      <c r="J47" s="74">
        <f t="shared" si="6"/>
        <v>4809807</v>
      </c>
      <c r="K47" s="74">
        <f t="shared" si="6"/>
        <v>1602952</v>
      </c>
      <c r="L47" s="74">
        <f t="shared" si="6"/>
        <v>1603568</v>
      </c>
      <c r="M47" s="73">
        <f t="shared" si="6"/>
        <v>1604121</v>
      </c>
      <c r="N47" s="73">
        <f t="shared" si="6"/>
        <v>4810641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9620448</v>
      </c>
      <c r="X47" s="74">
        <f t="shared" si="6"/>
        <v>4937971</v>
      </c>
      <c r="Y47" s="74">
        <f t="shared" si="6"/>
        <v>4682477</v>
      </c>
      <c r="Z47" s="75">
        <f>+IF(X47&lt;&gt;0,+(Y47/X47)*100,0)</f>
        <v>94.825931541517761</v>
      </c>
      <c r="AA47" s="76">
        <f>SUM(AA45:AA46)</f>
        <v>9875947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40882123</v>
      </c>
      <c r="D8" s="6"/>
      <c r="E8" s="7">
        <v>71214132</v>
      </c>
      <c r="F8" s="8">
        <v>71214132</v>
      </c>
      <c r="G8" s="8">
        <v>3508226</v>
      </c>
      <c r="H8" s="8">
        <v>3436968</v>
      </c>
      <c r="I8" s="8">
        <v>3653874</v>
      </c>
      <c r="J8" s="8">
        <v>10599068</v>
      </c>
      <c r="K8" s="8">
        <v>2381595</v>
      </c>
      <c r="L8" s="8">
        <v>1905325</v>
      </c>
      <c r="M8" s="8">
        <v>3215095</v>
      </c>
      <c r="N8" s="8">
        <v>7502015</v>
      </c>
      <c r="O8" s="8"/>
      <c r="P8" s="8"/>
      <c r="Q8" s="8"/>
      <c r="R8" s="8"/>
      <c r="S8" s="8"/>
      <c r="T8" s="8"/>
      <c r="U8" s="8"/>
      <c r="V8" s="8"/>
      <c r="W8" s="8">
        <v>18101083</v>
      </c>
      <c r="X8" s="8">
        <v>35607066</v>
      </c>
      <c r="Y8" s="8">
        <v>-17505983</v>
      </c>
      <c r="Z8" s="2">
        <v>-49.164351255450249</v>
      </c>
      <c r="AA8" s="6">
        <v>71214132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40882123</v>
      </c>
      <c r="D21" s="33">
        <f t="shared" si="0"/>
        <v>0</v>
      </c>
      <c r="E21" s="34">
        <f t="shared" si="0"/>
        <v>71214132</v>
      </c>
      <c r="F21" s="35">
        <f t="shared" si="0"/>
        <v>71214132</v>
      </c>
      <c r="G21" s="35">
        <f t="shared" si="0"/>
        <v>3508226</v>
      </c>
      <c r="H21" s="35">
        <f t="shared" si="0"/>
        <v>3436968</v>
      </c>
      <c r="I21" s="35">
        <f t="shared" si="0"/>
        <v>3653874</v>
      </c>
      <c r="J21" s="35">
        <f t="shared" si="0"/>
        <v>10599068</v>
      </c>
      <c r="K21" s="35">
        <f t="shared" si="0"/>
        <v>2381595</v>
      </c>
      <c r="L21" s="35">
        <f t="shared" si="0"/>
        <v>1905325</v>
      </c>
      <c r="M21" s="35">
        <f t="shared" si="0"/>
        <v>3215095</v>
      </c>
      <c r="N21" s="35">
        <f t="shared" si="0"/>
        <v>7502015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18101083</v>
      </c>
      <c r="X21" s="35">
        <f t="shared" si="0"/>
        <v>35607066</v>
      </c>
      <c r="Y21" s="35">
        <f t="shared" si="0"/>
        <v>-17505983</v>
      </c>
      <c r="Z21" s="36">
        <f>+IF(X21&lt;&gt;0,+(Y21/X21)*100,0)</f>
        <v>-49.164351255450249</v>
      </c>
      <c r="AA21" s="33">
        <f>SUM(AA5:AA20)</f>
        <v>71214132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13975712</v>
      </c>
      <c r="D24" s="6"/>
      <c r="E24" s="7">
        <v>12741968</v>
      </c>
      <c r="F24" s="8">
        <v>12741968</v>
      </c>
      <c r="G24" s="8">
        <v>7384850</v>
      </c>
      <c r="H24" s="8">
        <v>2732971</v>
      </c>
      <c r="I24" s="8">
        <v>1395248</v>
      </c>
      <c r="J24" s="8">
        <v>11513069</v>
      </c>
      <c r="K24" s="8">
        <v>1392939</v>
      </c>
      <c r="L24" s="8"/>
      <c r="M24" s="8"/>
      <c r="N24" s="8">
        <v>1392939</v>
      </c>
      <c r="O24" s="8"/>
      <c r="P24" s="8"/>
      <c r="Q24" s="8"/>
      <c r="R24" s="8"/>
      <c r="S24" s="8"/>
      <c r="T24" s="8"/>
      <c r="U24" s="8"/>
      <c r="V24" s="8"/>
      <c r="W24" s="8">
        <v>12906008</v>
      </c>
      <c r="X24" s="8">
        <v>6370986</v>
      </c>
      <c r="Y24" s="8">
        <v>6535022</v>
      </c>
      <c r="Z24" s="2">
        <v>102.57473489974707</v>
      </c>
      <c r="AA24" s="6">
        <v>12741968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31097331</v>
      </c>
      <c r="D26" s="6"/>
      <c r="E26" s="7">
        <v>13060773</v>
      </c>
      <c r="F26" s="8">
        <v>13060773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6530388</v>
      </c>
      <c r="Y26" s="8">
        <v>-6530388</v>
      </c>
      <c r="Z26" s="2">
        <v>-100</v>
      </c>
      <c r="AA26" s="6">
        <v>13060773</v>
      </c>
    </row>
    <row r="27" spans="1:27" ht="13.5" x14ac:dyDescent="0.25">
      <c r="A27" s="25" t="s">
        <v>53</v>
      </c>
      <c r="B27" s="24" t="s">
        <v>32</v>
      </c>
      <c r="C27" s="6">
        <v>7693843</v>
      </c>
      <c r="D27" s="6"/>
      <c r="E27" s="7">
        <v>5763680</v>
      </c>
      <c r="F27" s="8">
        <v>5763680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2881842</v>
      </c>
      <c r="Y27" s="8">
        <v>-2881842</v>
      </c>
      <c r="Z27" s="2">
        <v>-100</v>
      </c>
      <c r="AA27" s="6">
        <v>5763680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481167</v>
      </c>
      <c r="D30" s="6"/>
      <c r="E30" s="7">
        <v>7150000</v>
      </c>
      <c r="F30" s="8">
        <v>7150000</v>
      </c>
      <c r="G30" s="8">
        <v>441</v>
      </c>
      <c r="H30" s="8">
        <v>112612</v>
      </c>
      <c r="I30" s="8">
        <v>135138</v>
      </c>
      <c r="J30" s="8">
        <v>248191</v>
      </c>
      <c r="K30" s="8">
        <v>197113</v>
      </c>
      <c r="L30" s="8">
        <v>175742</v>
      </c>
      <c r="M30" s="8">
        <v>11175</v>
      </c>
      <c r="N30" s="8">
        <v>384030</v>
      </c>
      <c r="O30" s="8"/>
      <c r="P30" s="8"/>
      <c r="Q30" s="8"/>
      <c r="R30" s="8"/>
      <c r="S30" s="8"/>
      <c r="T30" s="8"/>
      <c r="U30" s="8"/>
      <c r="V30" s="8"/>
      <c r="W30" s="8">
        <v>632221</v>
      </c>
      <c r="X30" s="8">
        <v>3574998</v>
      </c>
      <c r="Y30" s="8">
        <v>-2942777</v>
      </c>
      <c r="Z30" s="2">
        <v>-82.315486610062436</v>
      </c>
      <c r="AA30" s="6">
        <v>7150000</v>
      </c>
    </row>
    <row r="31" spans="1:27" ht="13.5" x14ac:dyDescent="0.25">
      <c r="A31" s="25" t="s">
        <v>57</v>
      </c>
      <c r="B31" s="24" t="s">
        <v>32</v>
      </c>
      <c r="C31" s="6">
        <v>1421171</v>
      </c>
      <c r="D31" s="6"/>
      <c r="E31" s="7">
        <v>3920000</v>
      </c>
      <c r="F31" s="8">
        <v>3920000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1960002</v>
      </c>
      <c r="Y31" s="8">
        <v>-1960002</v>
      </c>
      <c r="Z31" s="2">
        <v>-100</v>
      </c>
      <c r="AA31" s="6">
        <v>3920000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419349</v>
      </c>
      <c r="D33" s="6"/>
      <c r="E33" s="7">
        <v>289814</v>
      </c>
      <c r="F33" s="8">
        <v>289814</v>
      </c>
      <c r="G33" s="8">
        <v>186367</v>
      </c>
      <c r="H33" s="8">
        <v>62059</v>
      </c>
      <c r="I33" s="8">
        <v>73393</v>
      </c>
      <c r="J33" s="8">
        <v>321819</v>
      </c>
      <c r="K33" s="8">
        <v>34621</v>
      </c>
      <c r="L33" s="8"/>
      <c r="M33" s="8"/>
      <c r="N33" s="8">
        <v>34621</v>
      </c>
      <c r="O33" s="8"/>
      <c r="P33" s="8"/>
      <c r="Q33" s="8"/>
      <c r="R33" s="8"/>
      <c r="S33" s="8"/>
      <c r="T33" s="8"/>
      <c r="U33" s="8"/>
      <c r="V33" s="8"/>
      <c r="W33" s="8">
        <v>356440</v>
      </c>
      <c r="X33" s="8">
        <v>144912</v>
      </c>
      <c r="Y33" s="8">
        <v>211528</v>
      </c>
      <c r="Z33" s="2">
        <v>145.9699679805675</v>
      </c>
      <c r="AA33" s="6">
        <v>289814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55088573</v>
      </c>
      <c r="D35" s="33">
        <f>SUM(D24:D34)</f>
        <v>0</v>
      </c>
      <c r="E35" s="34">
        <f t="shared" si="1"/>
        <v>42926235</v>
      </c>
      <c r="F35" s="35">
        <f t="shared" si="1"/>
        <v>42926235</v>
      </c>
      <c r="G35" s="35">
        <f t="shared" si="1"/>
        <v>7571658</v>
      </c>
      <c r="H35" s="35">
        <f t="shared" si="1"/>
        <v>2907642</v>
      </c>
      <c r="I35" s="35">
        <f t="shared" si="1"/>
        <v>1603779</v>
      </c>
      <c r="J35" s="35">
        <f t="shared" si="1"/>
        <v>12083079</v>
      </c>
      <c r="K35" s="35">
        <f t="shared" si="1"/>
        <v>1624673</v>
      </c>
      <c r="L35" s="35">
        <f t="shared" si="1"/>
        <v>175742</v>
      </c>
      <c r="M35" s="35">
        <f t="shared" si="1"/>
        <v>11175</v>
      </c>
      <c r="N35" s="35">
        <f t="shared" si="1"/>
        <v>1811590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13894669</v>
      </c>
      <c r="X35" s="35">
        <f t="shared" si="1"/>
        <v>21463128</v>
      </c>
      <c r="Y35" s="35">
        <f t="shared" si="1"/>
        <v>-7568459</v>
      </c>
      <c r="Z35" s="36">
        <f>+IF(X35&lt;&gt;0,+(Y35/X35)*100,0)</f>
        <v>-35.262609438847868</v>
      </c>
      <c r="AA35" s="33">
        <f>SUM(AA24:AA34)</f>
        <v>42926235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-14206450</v>
      </c>
      <c r="D37" s="46">
        <f>+D21-D35</f>
        <v>0</v>
      </c>
      <c r="E37" s="47">
        <f t="shared" si="2"/>
        <v>28287897</v>
      </c>
      <c r="F37" s="48">
        <f t="shared" si="2"/>
        <v>28287897</v>
      </c>
      <c r="G37" s="48">
        <f t="shared" si="2"/>
        <v>-4063432</v>
      </c>
      <c r="H37" s="48">
        <f t="shared" si="2"/>
        <v>529326</v>
      </c>
      <c r="I37" s="48">
        <f t="shared" si="2"/>
        <v>2050095</v>
      </c>
      <c r="J37" s="48">
        <f t="shared" si="2"/>
        <v>-1484011</v>
      </c>
      <c r="K37" s="48">
        <f t="shared" si="2"/>
        <v>756922</v>
      </c>
      <c r="L37" s="48">
        <f t="shared" si="2"/>
        <v>1729583</v>
      </c>
      <c r="M37" s="48">
        <f t="shared" si="2"/>
        <v>3203920</v>
      </c>
      <c r="N37" s="48">
        <f t="shared" si="2"/>
        <v>5690425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4206414</v>
      </c>
      <c r="X37" s="48">
        <f>IF(F21=F35,0,X21-X35)</f>
        <v>14143938</v>
      </c>
      <c r="Y37" s="48">
        <f t="shared" si="2"/>
        <v>-9937524</v>
      </c>
      <c r="Z37" s="49">
        <f>+IF(X37&lt;&gt;0,+(Y37/X37)*100,0)</f>
        <v>-70.259951648543705</v>
      </c>
      <c r="AA37" s="46">
        <f>+AA21-AA35</f>
        <v>28287897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-14206450</v>
      </c>
      <c r="D41" s="56">
        <f>SUM(D37:D40)</f>
        <v>0</v>
      </c>
      <c r="E41" s="57">
        <f t="shared" si="3"/>
        <v>28287897</v>
      </c>
      <c r="F41" s="58">
        <f t="shared" si="3"/>
        <v>28287897</v>
      </c>
      <c r="G41" s="58">
        <f t="shared" si="3"/>
        <v>-4063432</v>
      </c>
      <c r="H41" s="58">
        <f t="shared" si="3"/>
        <v>529326</v>
      </c>
      <c r="I41" s="58">
        <f t="shared" si="3"/>
        <v>2050095</v>
      </c>
      <c r="J41" s="58">
        <f t="shared" si="3"/>
        <v>-1484011</v>
      </c>
      <c r="K41" s="58">
        <f t="shared" si="3"/>
        <v>756922</v>
      </c>
      <c r="L41" s="58">
        <f t="shared" si="3"/>
        <v>1729583</v>
      </c>
      <c r="M41" s="58">
        <f t="shared" si="3"/>
        <v>3203920</v>
      </c>
      <c r="N41" s="58">
        <f t="shared" si="3"/>
        <v>5690425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4206414</v>
      </c>
      <c r="X41" s="58">
        <f t="shared" si="3"/>
        <v>14143938</v>
      </c>
      <c r="Y41" s="58">
        <f t="shared" si="3"/>
        <v>-9937524</v>
      </c>
      <c r="Z41" s="59">
        <f>+IF(X41&lt;&gt;0,+(Y41/X41)*100,0)</f>
        <v>-70.259951648543705</v>
      </c>
      <c r="AA41" s="56">
        <f>SUM(AA37:AA40)</f>
        <v>28287897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-14206450</v>
      </c>
      <c r="D43" s="64">
        <f>+D41-D42</f>
        <v>0</v>
      </c>
      <c r="E43" s="65">
        <f t="shared" si="4"/>
        <v>28287897</v>
      </c>
      <c r="F43" s="66">
        <f t="shared" si="4"/>
        <v>28287897</v>
      </c>
      <c r="G43" s="66">
        <f t="shared" si="4"/>
        <v>-4063432</v>
      </c>
      <c r="H43" s="66">
        <f t="shared" si="4"/>
        <v>529326</v>
      </c>
      <c r="I43" s="66">
        <f t="shared" si="4"/>
        <v>2050095</v>
      </c>
      <c r="J43" s="66">
        <f t="shared" si="4"/>
        <v>-1484011</v>
      </c>
      <c r="K43" s="66">
        <f t="shared" si="4"/>
        <v>756922</v>
      </c>
      <c r="L43" s="66">
        <f t="shared" si="4"/>
        <v>1729583</v>
      </c>
      <c r="M43" s="66">
        <f t="shared" si="4"/>
        <v>3203920</v>
      </c>
      <c r="N43" s="66">
        <f t="shared" si="4"/>
        <v>5690425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4206414</v>
      </c>
      <c r="X43" s="66">
        <f t="shared" si="4"/>
        <v>14143938</v>
      </c>
      <c r="Y43" s="66">
        <f t="shared" si="4"/>
        <v>-9937524</v>
      </c>
      <c r="Z43" s="67">
        <f>+IF(X43&lt;&gt;0,+(Y43/X43)*100,0)</f>
        <v>-70.259951648543705</v>
      </c>
      <c r="AA43" s="64">
        <f>+AA41-AA42</f>
        <v>28287897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-14206450</v>
      </c>
      <c r="D45" s="56">
        <f>SUM(D43:D44)</f>
        <v>0</v>
      </c>
      <c r="E45" s="57">
        <f t="shared" si="5"/>
        <v>28287897</v>
      </c>
      <c r="F45" s="58">
        <f t="shared" si="5"/>
        <v>28287897</v>
      </c>
      <c r="G45" s="58">
        <f t="shared" si="5"/>
        <v>-4063432</v>
      </c>
      <c r="H45" s="58">
        <f t="shared" si="5"/>
        <v>529326</v>
      </c>
      <c r="I45" s="58">
        <f t="shared" si="5"/>
        <v>2050095</v>
      </c>
      <c r="J45" s="58">
        <f t="shared" si="5"/>
        <v>-1484011</v>
      </c>
      <c r="K45" s="58">
        <f t="shared" si="5"/>
        <v>756922</v>
      </c>
      <c r="L45" s="58">
        <f t="shared" si="5"/>
        <v>1729583</v>
      </c>
      <c r="M45" s="58">
        <f t="shared" si="5"/>
        <v>3203920</v>
      </c>
      <c r="N45" s="58">
        <f t="shared" si="5"/>
        <v>5690425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4206414</v>
      </c>
      <c r="X45" s="58">
        <f t="shared" si="5"/>
        <v>14143938</v>
      </c>
      <c r="Y45" s="58">
        <f t="shared" si="5"/>
        <v>-9937524</v>
      </c>
      <c r="Z45" s="59">
        <f>+IF(X45&lt;&gt;0,+(Y45/X45)*100,0)</f>
        <v>-70.259951648543705</v>
      </c>
      <c r="AA45" s="56">
        <f>SUM(AA43:AA44)</f>
        <v>28287897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-14206450</v>
      </c>
      <c r="D47" s="71">
        <f>SUM(D45:D46)</f>
        <v>0</v>
      </c>
      <c r="E47" s="72">
        <f t="shared" si="6"/>
        <v>28287897</v>
      </c>
      <c r="F47" s="73">
        <f t="shared" si="6"/>
        <v>28287897</v>
      </c>
      <c r="G47" s="73">
        <f t="shared" si="6"/>
        <v>-4063432</v>
      </c>
      <c r="H47" s="74">
        <f t="shared" si="6"/>
        <v>529326</v>
      </c>
      <c r="I47" s="74">
        <f t="shared" si="6"/>
        <v>2050095</v>
      </c>
      <c r="J47" s="74">
        <f t="shared" si="6"/>
        <v>-1484011</v>
      </c>
      <c r="K47" s="74">
        <f t="shared" si="6"/>
        <v>756922</v>
      </c>
      <c r="L47" s="74">
        <f t="shared" si="6"/>
        <v>1729583</v>
      </c>
      <c r="M47" s="73">
        <f t="shared" si="6"/>
        <v>3203920</v>
      </c>
      <c r="N47" s="73">
        <f t="shared" si="6"/>
        <v>5690425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4206414</v>
      </c>
      <c r="X47" s="74">
        <f t="shared" si="6"/>
        <v>14143938</v>
      </c>
      <c r="Y47" s="74">
        <f t="shared" si="6"/>
        <v>-9937524</v>
      </c>
      <c r="Z47" s="75">
        <f>+IF(X47&lt;&gt;0,+(Y47/X47)*100,0)</f>
        <v>-70.259951648543705</v>
      </c>
      <c r="AA47" s="76">
        <f>SUM(AA45:AA46)</f>
        <v>28287897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21266393</v>
      </c>
      <c r="D8" s="6"/>
      <c r="E8" s="7">
        <v>22997700</v>
      </c>
      <c r="F8" s="8">
        <v>22997700</v>
      </c>
      <c r="G8" s="8">
        <v>1521704</v>
      </c>
      <c r="H8" s="8">
        <v>2080989</v>
      </c>
      <c r="I8" s="8">
        <v>1890281</v>
      </c>
      <c r="J8" s="8">
        <v>5492974</v>
      </c>
      <c r="K8" s="8">
        <v>1924087</v>
      </c>
      <c r="L8" s="8">
        <v>1918087</v>
      </c>
      <c r="M8" s="8">
        <v>1975100</v>
      </c>
      <c r="N8" s="8">
        <v>5817274</v>
      </c>
      <c r="O8" s="8"/>
      <c r="P8" s="8"/>
      <c r="Q8" s="8"/>
      <c r="R8" s="8"/>
      <c r="S8" s="8"/>
      <c r="T8" s="8"/>
      <c r="U8" s="8"/>
      <c r="V8" s="8"/>
      <c r="W8" s="8">
        <v>11310248</v>
      </c>
      <c r="X8" s="8">
        <v>11498850</v>
      </c>
      <c r="Y8" s="8">
        <v>-188602</v>
      </c>
      <c r="Z8" s="2">
        <v>-1.6401814094452922</v>
      </c>
      <c r="AA8" s="6">
        <v>22997700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21266393</v>
      </c>
      <c r="D21" s="33">
        <f t="shared" si="0"/>
        <v>0</v>
      </c>
      <c r="E21" s="34">
        <f t="shared" si="0"/>
        <v>22997700</v>
      </c>
      <c r="F21" s="35">
        <f t="shared" si="0"/>
        <v>22997700</v>
      </c>
      <c r="G21" s="35">
        <f t="shared" si="0"/>
        <v>1521704</v>
      </c>
      <c r="H21" s="35">
        <f t="shared" si="0"/>
        <v>2080989</v>
      </c>
      <c r="I21" s="35">
        <f t="shared" si="0"/>
        <v>1890281</v>
      </c>
      <c r="J21" s="35">
        <f t="shared" si="0"/>
        <v>5492974</v>
      </c>
      <c r="K21" s="35">
        <f t="shared" si="0"/>
        <v>1924087</v>
      </c>
      <c r="L21" s="35">
        <f t="shared" si="0"/>
        <v>1918087</v>
      </c>
      <c r="M21" s="35">
        <f t="shared" si="0"/>
        <v>1975100</v>
      </c>
      <c r="N21" s="35">
        <f t="shared" si="0"/>
        <v>5817274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11310248</v>
      </c>
      <c r="X21" s="35">
        <f t="shared" si="0"/>
        <v>11498850</v>
      </c>
      <c r="Y21" s="35">
        <f t="shared" si="0"/>
        <v>-188602</v>
      </c>
      <c r="Z21" s="36">
        <f>+IF(X21&lt;&gt;0,+(Y21/X21)*100,0)</f>
        <v>-1.6401814094452922</v>
      </c>
      <c r="AA21" s="33">
        <f>SUM(AA5:AA20)</f>
        <v>22997700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1483623</v>
      </c>
      <c r="D24" s="6"/>
      <c r="E24" s="7">
        <v>1720284</v>
      </c>
      <c r="F24" s="8">
        <v>1720284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860142</v>
      </c>
      <c r="Y24" s="8">
        <v>-860142</v>
      </c>
      <c r="Z24" s="2">
        <v>-100</v>
      </c>
      <c r="AA24" s="6">
        <v>1720284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2551573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11351</v>
      </c>
      <c r="D30" s="6"/>
      <c r="E30" s="7">
        <v>500004</v>
      </c>
      <c r="F30" s="8">
        <v>500004</v>
      </c>
      <c r="G30" s="8"/>
      <c r="H30" s="8"/>
      <c r="I30" s="8"/>
      <c r="J30" s="8"/>
      <c r="K30" s="8">
        <v>26500</v>
      </c>
      <c r="L30" s="8"/>
      <c r="M30" s="8"/>
      <c r="N30" s="8">
        <v>26500</v>
      </c>
      <c r="O30" s="8"/>
      <c r="P30" s="8"/>
      <c r="Q30" s="8"/>
      <c r="R30" s="8"/>
      <c r="S30" s="8"/>
      <c r="T30" s="8"/>
      <c r="U30" s="8"/>
      <c r="V30" s="8"/>
      <c r="W30" s="8">
        <v>26500</v>
      </c>
      <c r="X30" s="8">
        <v>250002</v>
      </c>
      <c r="Y30" s="8">
        <v>-223502</v>
      </c>
      <c r="Z30" s="2">
        <v>-89.400084799321604</v>
      </c>
      <c r="AA30" s="6">
        <v>500004</v>
      </c>
    </row>
    <row r="31" spans="1:27" ht="13.5" x14ac:dyDescent="0.25">
      <c r="A31" s="25" t="s">
        <v>57</v>
      </c>
      <c r="B31" s="24" t="s">
        <v>32</v>
      </c>
      <c r="C31" s="6">
        <v>177863</v>
      </c>
      <c r="D31" s="6"/>
      <c r="E31" s="7"/>
      <c r="F31" s="8"/>
      <c r="G31" s="8"/>
      <c r="H31" s="8">
        <v>13922</v>
      </c>
      <c r="I31" s="8">
        <v>6389</v>
      </c>
      <c r="J31" s="8">
        <v>20311</v>
      </c>
      <c r="K31" s="8">
        <v>4794</v>
      </c>
      <c r="L31" s="8">
        <v>42840</v>
      </c>
      <c r="M31" s="8">
        <v>14963</v>
      </c>
      <c r="N31" s="8">
        <v>62597</v>
      </c>
      <c r="O31" s="8"/>
      <c r="P31" s="8"/>
      <c r="Q31" s="8"/>
      <c r="R31" s="8"/>
      <c r="S31" s="8"/>
      <c r="T31" s="8"/>
      <c r="U31" s="8"/>
      <c r="V31" s="8"/>
      <c r="W31" s="8">
        <v>82908</v>
      </c>
      <c r="X31" s="8"/>
      <c r="Y31" s="8">
        <v>82908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9636</v>
      </c>
      <c r="F33" s="8">
        <v>9636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4818</v>
      </c>
      <c r="Y33" s="8">
        <v>-4818</v>
      </c>
      <c r="Z33" s="2">
        <v>-100</v>
      </c>
      <c r="AA33" s="6">
        <v>9636</v>
      </c>
    </row>
    <row r="34" spans="1:27" ht="13.5" x14ac:dyDescent="0.25">
      <c r="A34" s="23" t="s">
        <v>59</v>
      </c>
      <c r="B34" s="29" t="s">
        <v>32</v>
      </c>
      <c r="C34" s="6">
        <v>8440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4232850</v>
      </c>
      <c r="D35" s="33">
        <f>SUM(D24:D34)</f>
        <v>0</v>
      </c>
      <c r="E35" s="34">
        <f t="shared" si="1"/>
        <v>2229924</v>
      </c>
      <c r="F35" s="35">
        <f t="shared" si="1"/>
        <v>2229924</v>
      </c>
      <c r="G35" s="35">
        <f t="shared" si="1"/>
        <v>0</v>
      </c>
      <c r="H35" s="35">
        <f t="shared" si="1"/>
        <v>13922</v>
      </c>
      <c r="I35" s="35">
        <f t="shared" si="1"/>
        <v>6389</v>
      </c>
      <c r="J35" s="35">
        <f t="shared" si="1"/>
        <v>20311</v>
      </c>
      <c r="K35" s="35">
        <f t="shared" si="1"/>
        <v>31294</v>
      </c>
      <c r="L35" s="35">
        <f t="shared" si="1"/>
        <v>42840</v>
      </c>
      <c r="M35" s="35">
        <f t="shared" si="1"/>
        <v>14963</v>
      </c>
      <c r="N35" s="35">
        <f t="shared" si="1"/>
        <v>89097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109408</v>
      </c>
      <c r="X35" s="35">
        <f t="shared" si="1"/>
        <v>1114962</v>
      </c>
      <c r="Y35" s="35">
        <f t="shared" si="1"/>
        <v>-1005554</v>
      </c>
      <c r="Z35" s="36">
        <f>+IF(X35&lt;&gt;0,+(Y35/X35)*100,0)</f>
        <v>-90.187288894150655</v>
      </c>
      <c r="AA35" s="33">
        <f>SUM(AA24:AA34)</f>
        <v>2229924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17033543</v>
      </c>
      <c r="D37" s="46">
        <f>+D21-D35</f>
        <v>0</v>
      </c>
      <c r="E37" s="47">
        <f t="shared" si="2"/>
        <v>20767776</v>
      </c>
      <c r="F37" s="48">
        <f t="shared" si="2"/>
        <v>20767776</v>
      </c>
      <c r="G37" s="48">
        <f t="shared" si="2"/>
        <v>1521704</v>
      </c>
      <c r="H37" s="48">
        <f t="shared" si="2"/>
        <v>2067067</v>
      </c>
      <c r="I37" s="48">
        <f t="shared" si="2"/>
        <v>1883892</v>
      </c>
      <c r="J37" s="48">
        <f t="shared" si="2"/>
        <v>5472663</v>
      </c>
      <c r="K37" s="48">
        <f t="shared" si="2"/>
        <v>1892793</v>
      </c>
      <c r="L37" s="48">
        <f t="shared" si="2"/>
        <v>1875247</v>
      </c>
      <c r="M37" s="48">
        <f t="shared" si="2"/>
        <v>1960137</v>
      </c>
      <c r="N37" s="48">
        <f t="shared" si="2"/>
        <v>5728177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11200840</v>
      </c>
      <c r="X37" s="48">
        <f>IF(F21=F35,0,X21-X35)</f>
        <v>10383888</v>
      </c>
      <c r="Y37" s="48">
        <f t="shared" si="2"/>
        <v>816952</v>
      </c>
      <c r="Z37" s="49">
        <f>+IF(X37&lt;&gt;0,+(Y37/X37)*100,0)</f>
        <v>7.8674962595898563</v>
      </c>
      <c r="AA37" s="46">
        <f>+AA21-AA35</f>
        <v>20767776</v>
      </c>
    </row>
    <row r="38" spans="1:27" ht="23.1" customHeight="1" x14ac:dyDescent="0.25">
      <c r="A38" s="50" t="s">
        <v>62</v>
      </c>
      <c r="B38" s="29" t="s">
        <v>32</v>
      </c>
      <c r="C38" s="6">
        <v>61000000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78033543</v>
      </c>
      <c r="D41" s="56">
        <f>SUM(D37:D40)</f>
        <v>0</v>
      </c>
      <c r="E41" s="57">
        <f t="shared" si="3"/>
        <v>20767776</v>
      </c>
      <c r="F41" s="58">
        <f t="shared" si="3"/>
        <v>20767776</v>
      </c>
      <c r="G41" s="58">
        <f t="shared" si="3"/>
        <v>1521704</v>
      </c>
      <c r="H41" s="58">
        <f t="shared" si="3"/>
        <v>2067067</v>
      </c>
      <c r="I41" s="58">
        <f t="shared" si="3"/>
        <v>1883892</v>
      </c>
      <c r="J41" s="58">
        <f t="shared" si="3"/>
        <v>5472663</v>
      </c>
      <c r="K41" s="58">
        <f t="shared" si="3"/>
        <v>1892793</v>
      </c>
      <c r="L41" s="58">
        <f t="shared" si="3"/>
        <v>1875247</v>
      </c>
      <c r="M41" s="58">
        <f t="shared" si="3"/>
        <v>1960137</v>
      </c>
      <c r="N41" s="58">
        <f t="shared" si="3"/>
        <v>5728177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11200840</v>
      </c>
      <c r="X41" s="58">
        <f t="shared" si="3"/>
        <v>10383888</v>
      </c>
      <c r="Y41" s="58">
        <f t="shared" si="3"/>
        <v>816952</v>
      </c>
      <c r="Z41" s="59">
        <f>+IF(X41&lt;&gt;0,+(Y41/X41)*100,0)</f>
        <v>7.8674962595898563</v>
      </c>
      <c r="AA41" s="56">
        <f>SUM(AA37:AA40)</f>
        <v>20767776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78033543</v>
      </c>
      <c r="D43" s="64">
        <f>+D41-D42</f>
        <v>0</v>
      </c>
      <c r="E43" s="65">
        <f t="shared" si="4"/>
        <v>20767776</v>
      </c>
      <c r="F43" s="66">
        <f t="shared" si="4"/>
        <v>20767776</v>
      </c>
      <c r="G43" s="66">
        <f t="shared" si="4"/>
        <v>1521704</v>
      </c>
      <c r="H43" s="66">
        <f t="shared" si="4"/>
        <v>2067067</v>
      </c>
      <c r="I43" s="66">
        <f t="shared" si="4"/>
        <v>1883892</v>
      </c>
      <c r="J43" s="66">
        <f t="shared" si="4"/>
        <v>5472663</v>
      </c>
      <c r="K43" s="66">
        <f t="shared" si="4"/>
        <v>1892793</v>
      </c>
      <c r="L43" s="66">
        <f t="shared" si="4"/>
        <v>1875247</v>
      </c>
      <c r="M43" s="66">
        <f t="shared" si="4"/>
        <v>1960137</v>
      </c>
      <c r="N43" s="66">
        <f t="shared" si="4"/>
        <v>5728177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11200840</v>
      </c>
      <c r="X43" s="66">
        <f t="shared" si="4"/>
        <v>10383888</v>
      </c>
      <c r="Y43" s="66">
        <f t="shared" si="4"/>
        <v>816952</v>
      </c>
      <c r="Z43" s="67">
        <f>+IF(X43&lt;&gt;0,+(Y43/X43)*100,0)</f>
        <v>7.8674962595898563</v>
      </c>
      <c r="AA43" s="64">
        <f>+AA41-AA42</f>
        <v>20767776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78033543</v>
      </c>
      <c r="D45" s="56">
        <f>SUM(D43:D44)</f>
        <v>0</v>
      </c>
      <c r="E45" s="57">
        <f t="shared" si="5"/>
        <v>20767776</v>
      </c>
      <c r="F45" s="58">
        <f t="shared" si="5"/>
        <v>20767776</v>
      </c>
      <c r="G45" s="58">
        <f t="shared" si="5"/>
        <v>1521704</v>
      </c>
      <c r="H45" s="58">
        <f t="shared" si="5"/>
        <v>2067067</v>
      </c>
      <c r="I45" s="58">
        <f t="shared" si="5"/>
        <v>1883892</v>
      </c>
      <c r="J45" s="58">
        <f t="shared" si="5"/>
        <v>5472663</v>
      </c>
      <c r="K45" s="58">
        <f t="shared" si="5"/>
        <v>1892793</v>
      </c>
      <c r="L45" s="58">
        <f t="shared" si="5"/>
        <v>1875247</v>
      </c>
      <c r="M45" s="58">
        <f t="shared" si="5"/>
        <v>1960137</v>
      </c>
      <c r="N45" s="58">
        <f t="shared" si="5"/>
        <v>5728177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11200840</v>
      </c>
      <c r="X45" s="58">
        <f t="shared" si="5"/>
        <v>10383888</v>
      </c>
      <c r="Y45" s="58">
        <f t="shared" si="5"/>
        <v>816952</v>
      </c>
      <c r="Z45" s="59">
        <f>+IF(X45&lt;&gt;0,+(Y45/X45)*100,0)</f>
        <v>7.8674962595898563</v>
      </c>
      <c r="AA45" s="56">
        <f>SUM(AA43:AA44)</f>
        <v>20767776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78033543</v>
      </c>
      <c r="D47" s="71">
        <f>SUM(D45:D46)</f>
        <v>0</v>
      </c>
      <c r="E47" s="72">
        <f t="shared" si="6"/>
        <v>20767776</v>
      </c>
      <c r="F47" s="73">
        <f t="shared" si="6"/>
        <v>20767776</v>
      </c>
      <c r="G47" s="73">
        <f t="shared" si="6"/>
        <v>1521704</v>
      </c>
      <c r="H47" s="74">
        <f t="shared" si="6"/>
        <v>2067067</v>
      </c>
      <c r="I47" s="74">
        <f t="shared" si="6"/>
        <v>1883892</v>
      </c>
      <c r="J47" s="74">
        <f t="shared" si="6"/>
        <v>5472663</v>
      </c>
      <c r="K47" s="74">
        <f t="shared" si="6"/>
        <v>1892793</v>
      </c>
      <c r="L47" s="74">
        <f t="shared" si="6"/>
        <v>1875247</v>
      </c>
      <c r="M47" s="73">
        <f t="shared" si="6"/>
        <v>1960137</v>
      </c>
      <c r="N47" s="73">
        <f t="shared" si="6"/>
        <v>5728177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11200840</v>
      </c>
      <c r="X47" s="74">
        <f t="shared" si="6"/>
        <v>10383888</v>
      </c>
      <c r="Y47" s="74">
        <f t="shared" si="6"/>
        <v>816952</v>
      </c>
      <c r="Z47" s="75">
        <f>+IF(X47&lt;&gt;0,+(Y47/X47)*100,0)</f>
        <v>7.8674962595898563</v>
      </c>
      <c r="AA47" s="76">
        <f>SUM(AA45:AA46)</f>
        <v>20767776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-100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2870883</v>
      </c>
      <c r="D7" s="6"/>
      <c r="E7" s="7"/>
      <c r="F7" s="8"/>
      <c r="G7" s="8">
        <v>262912</v>
      </c>
      <c r="H7" s="8"/>
      <c r="I7" s="8"/>
      <c r="J7" s="8">
        <v>262912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262912</v>
      </c>
      <c r="X7" s="8"/>
      <c r="Y7" s="8">
        <v>262912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124412531</v>
      </c>
      <c r="D8" s="6"/>
      <c r="E8" s="7">
        <v>147784614</v>
      </c>
      <c r="F8" s="8">
        <v>147784614</v>
      </c>
      <c r="G8" s="8">
        <v>10203030</v>
      </c>
      <c r="H8" s="8">
        <v>10757111</v>
      </c>
      <c r="I8" s="8">
        <v>11373797</v>
      </c>
      <c r="J8" s="8">
        <v>32333938</v>
      </c>
      <c r="K8" s="8">
        <v>11613022</v>
      </c>
      <c r="L8" s="8">
        <v>11117393</v>
      </c>
      <c r="M8" s="8">
        <v>10777882</v>
      </c>
      <c r="N8" s="8">
        <v>33508297</v>
      </c>
      <c r="O8" s="8"/>
      <c r="P8" s="8"/>
      <c r="Q8" s="8"/>
      <c r="R8" s="8"/>
      <c r="S8" s="8"/>
      <c r="T8" s="8"/>
      <c r="U8" s="8"/>
      <c r="V8" s="8"/>
      <c r="W8" s="8">
        <v>65842235</v>
      </c>
      <c r="X8" s="8">
        <v>73186415</v>
      </c>
      <c r="Y8" s="8">
        <v>-7344180</v>
      </c>
      <c r="Z8" s="2">
        <v>-10.034895137301096</v>
      </c>
      <c r="AA8" s="6">
        <v>147784614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24833446</v>
      </c>
      <c r="F13" s="8">
        <v>24833446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12416724</v>
      </c>
      <c r="Y13" s="8">
        <v>-12416724</v>
      </c>
      <c r="Z13" s="2">
        <v>-100</v>
      </c>
      <c r="AA13" s="6">
        <v>24833446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127283314</v>
      </c>
      <c r="D21" s="33">
        <f t="shared" si="0"/>
        <v>0</v>
      </c>
      <c r="E21" s="34">
        <f t="shared" si="0"/>
        <v>172618060</v>
      </c>
      <c r="F21" s="35">
        <f t="shared" si="0"/>
        <v>172618060</v>
      </c>
      <c r="G21" s="35">
        <f t="shared" si="0"/>
        <v>10465942</v>
      </c>
      <c r="H21" s="35">
        <f t="shared" si="0"/>
        <v>10757111</v>
      </c>
      <c r="I21" s="35">
        <f t="shared" si="0"/>
        <v>11373797</v>
      </c>
      <c r="J21" s="35">
        <f t="shared" si="0"/>
        <v>32596850</v>
      </c>
      <c r="K21" s="35">
        <f t="shared" si="0"/>
        <v>11613022</v>
      </c>
      <c r="L21" s="35">
        <f t="shared" si="0"/>
        <v>11117393</v>
      </c>
      <c r="M21" s="35">
        <f t="shared" si="0"/>
        <v>10777882</v>
      </c>
      <c r="N21" s="35">
        <f t="shared" si="0"/>
        <v>33508297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66105147</v>
      </c>
      <c r="X21" s="35">
        <f t="shared" si="0"/>
        <v>85603139</v>
      </c>
      <c r="Y21" s="35">
        <f t="shared" si="0"/>
        <v>-19497992</v>
      </c>
      <c r="Z21" s="36">
        <f>+IF(X21&lt;&gt;0,+(Y21/X21)*100,0)</f>
        <v>-22.777192784951499</v>
      </c>
      <c r="AA21" s="33">
        <f>SUM(AA5:AA20)</f>
        <v>172618060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68765710</v>
      </c>
      <c r="D24" s="6"/>
      <c r="E24" s="7">
        <v>68880485</v>
      </c>
      <c r="F24" s="8">
        <v>68880485</v>
      </c>
      <c r="G24" s="8">
        <v>5475041</v>
      </c>
      <c r="H24" s="8"/>
      <c r="I24" s="8"/>
      <c r="J24" s="8">
        <v>5475041</v>
      </c>
      <c r="K24" s="8"/>
      <c r="L24" s="8">
        <v>17294176</v>
      </c>
      <c r="M24" s="8">
        <v>5633807</v>
      </c>
      <c r="N24" s="8">
        <v>22927983</v>
      </c>
      <c r="O24" s="8"/>
      <c r="P24" s="8"/>
      <c r="Q24" s="8"/>
      <c r="R24" s="8"/>
      <c r="S24" s="8"/>
      <c r="T24" s="8"/>
      <c r="U24" s="8"/>
      <c r="V24" s="8"/>
      <c r="W24" s="8">
        <v>28403024</v>
      </c>
      <c r="X24" s="8">
        <v>34720657</v>
      </c>
      <c r="Y24" s="8">
        <v>-6317633</v>
      </c>
      <c r="Z24" s="2">
        <v>-18.195603268682387</v>
      </c>
      <c r="AA24" s="6">
        <v>68880485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204246232</v>
      </c>
      <c r="D26" s="6"/>
      <c r="E26" s="7">
        <v>13250439</v>
      </c>
      <c r="F26" s="8">
        <v>13250439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6625218</v>
      </c>
      <c r="Y26" s="8">
        <v>-6625218</v>
      </c>
      <c r="Z26" s="2">
        <v>-100</v>
      </c>
      <c r="AA26" s="6">
        <v>13250439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1666656</v>
      </c>
      <c r="D30" s="6"/>
      <c r="E30" s="7">
        <v>5513659</v>
      </c>
      <c r="F30" s="8">
        <v>5513659</v>
      </c>
      <c r="G30" s="8">
        <v>3436</v>
      </c>
      <c r="H30" s="8">
        <v>27800</v>
      </c>
      <c r="I30" s="8">
        <v>2230</v>
      </c>
      <c r="J30" s="8">
        <v>33466</v>
      </c>
      <c r="K30" s="8">
        <v>17001</v>
      </c>
      <c r="L30" s="8">
        <v>980014</v>
      </c>
      <c r="M30" s="8">
        <v>47286</v>
      </c>
      <c r="N30" s="8">
        <v>1044301</v>
      </c>
      <c r="O30" s="8"/>
      <c r="P30" s="8"/>
      <c r="Q30" s="8"/>
      <c r="R30" s="8"/>
      <c r="S30" s="8"/>
      <c r="T30" s="8"/>
      <c r="U30" s="8"/>
      <c r="V30" s="8"/>
      <c r="W30" s="8">
        <v>1077767</v>
      </c>
      <c r="X30" s="8">
        <v>2756832</v>
      </c>
      <c r="Y30" s="8">
        <v>-1679065</v>
      </c>
      <c r="Z30" s="2">
        <v>-60.90559743937969</v>
      </c>
      <c r="AA30" s="6">
        <v>5513659</v>
      </c>
    </row>
    <row r="31" spans="1:27" ht="13.5" x14ac:dyDescent="0.25">
      <c r="A31" s="25" t="s">
        <v>57</v>
      </c>
      <c r="B31" s="24" t="s">
        <v>32</v>
      </c>
      <c r="C31" s="6">
        <v>34448760</v>
      </c>
      <c r="D31" s="6"/>
      <c r="E31" s="7">
        <v>36812262</v>
      </c>
      <c r="F31" s="8">
        <v>36812262</v>
      </c>
      <c r="G31" s="8">
        <v>545018</v>
      </c>
      <c r="H31" s="8">
        <v>1071668</v>
      </c>
      <c r="I31" s="8">
        <v>1915054</v>
      </c>
      <c r="J31" s="8">
        <v>3531740</v>
      </c>
      <c r="K31" s="8">
        <v>3511860</v>
      </c>
      <c r="L31" s="8">
        <v>3997261</v>
      </c>
      <c r="M31" s="8">
        <v>4854213</v>
      </c>
      <c r="N31" s="8">
        <v>12363334</v>
      </c>
      <c r="O31" s="8"/>
      <c r="P31" s="8"/>
      <c r="Q31" s="8"/>
      <c r="R31" s="8"/>
      <c r="S31" s="8"/>
      <c r="T31" s="8"/>
      <c r="U31" s="8"/>
      <c r="V31" s="8"/>
      <c r="W31" s="8">
        <v>15895074</v>
      </c>
      <c r="X31" s="8">
        <v>18406134</v>
      </c>
      <c r="Y31" s="8">
        <v>-2511060</v>
      </c>
      <c r="Z31" s="2">
        <v>-13.642517217358083</v>
      </c>
      <c r="AA31" s="6">
        <v>36812262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2249490</v>
      </c>
      <c r="D33" s="6"/>
      <c r="E33" s="7">
        <v>4166657</v>
      </c>
      <c r="F33" s="8">
        <v>4166657</v>
      </c>
      <c r="G33" s="8">
        <v>132928</v>
      </c>
      <c r="H33" s="8"/>
      <c r="I33" s="8"/>
      <c r="J33" s="8">
        <v>132928</v>
      </c>
      <c r="K33" s="8">
        <v>295693</v>
      </c>
      <c r="L33" s="8">
        <v>414012</v>
      </c>
      <c r="M33" s="8">
        <v>78957</v>
      </c>
      <c r="N33" s="8">
        <v>788662</v>
      </c>
      <c r="O33" s="8"/>
      <c r="P33" s="8"/>
      <c r="Q33" s="8"/>
      <c r="R33" s="8"/>
      <c r="S33" s="8"/>
      <c r="T33" s="8"/>
      <c r="U33" s="8"/>
      <c r="V33" s="8"/>
      <c r="W33" s="8">
        <v>921590</v>
      </c>
      <c r="X33" s="8">
        <v>2083344</v>
      </c>
      <c r="Y33" s="8">
        <v>-1161754</v>
      </c>
      <c r="Z33" s="2">
        <v>-55.763906488798774</v>
      </c>
      <c r="AA33" s="6">
        <v>4166657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311376848</v>
      </c>
      <c r="D35" s="33">
        <f>SUM(D24:D34)</f>
        <v>0</v>
      </c>
      <c r="E35" s="34">
        <f t="shared" si="1"/>
        <v>128623502</v>
      </c>
      <c r="F35" s="35">
        <f t="shared" si="1"/>
        <v>128623502</v>
      </c>
      <c r="G35" s="35">
        <f t="shared" si="1"/>
        <v>6156423</v>
      </c>
      <c r="H35" s="35">
        <f t="shared" si="1"/>
        <v>1099468</v>
      </c>
      <c r="I35" s="35">
        <f t="shared" si="1"/>
        <v>1917284</v>
      </c>
      <c r="J35" s="35">
        <f t="shared" si="1"/>
        <v>9173175</v>
      </c>
      <c r="K35" s="35">
        <f t="shared" si="1"/>
        <v>3824554</v>
      </c>
      <c r="L35" s="35">
        <f t="shared" si="1"/>
        <v>22685463</v>
      </c>
      <c r="M35" s="35">
        <f t="shared" si="1"/>
        <v>10614263</v>
      </c>
      <c r="N35" s="35">
        <f t="shared" si="1"/>
        <v>37124280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46297455</v>
      </c>
      <c r="X35" s="35">
        <f t="shared" si="1"/>
        <v>64592185</v>
      </c>
      <c r="Y35" s="35">
        <f t="shared" si="1"/>
        <v>-18294730</v>
      </c>
      <c r="Z35" s="36">
        <f>+IF(X35&lt;&gt;0,+(Y35/X35)*100,0)</f>
        <v>-28.323441914838458</v>
      </c>
      <c r="AA35" s="33">
        <f>SUM(AA24:AA34)</f>
        <v>128623502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-184093534</v>
      </c>
      <c r="D37" s="46">
        <f>+D21-D35</f>
        <v>0</v>
      </c>
      <c r="E37" s="47">
        <f t="shared" si="2"/>
        <v>43994558</v>
      </c>
      <c r="F37" s="48">
        <f t="shared" si="2"/>
        <v>43994558</v>
      </c>
      <c r="G37" s="48">
        <f t="shared" si="2"/>
        <v>4309519</v>
      </c>
      <c r="H37" s="48">
        <f t="shared" si="2"/>
        <v>9657643</v>
      </c>
      <c r="I37" s="48">
        <f t="shared" si="2"/>
        <v>9456513</v>
      </c>
      <c r="J37" s="48">
        <f t="shared" si="2"/>
        <v>23423675</v>
      </c>
      <c r="K37" s="48">
        <f t="shared" si="2"/>
        <v>7788468</v>
      </c>
      <c r="L37" s="48">
        <f t="shared" si="2"/>
        <v>-11568070</v>
      </c>
      <c r="M37" s="48">
        <f t="shared" si="2"/>
        <v>163619</v>
      </c>
      <c r="N37" s="48">
        <f t="shared" si="2"/>
        <v>-3615983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19807692</v>
      </c>
      <c r="X37" s="48">
        <f>IF(F21=F35,0,X21-X35)</f>
        <v>21010954</v>
      </c>
      <c r="Y37" s="48">
        <f t="shared" si="2"/>
        <v>-1203262</v>
      </c>
      <c r="Z37" s="49">
        <f>+IF(X37&lt;&gt;0,+(Y37/X37)*100,0)</f>
        <v>-5.7268318230576298</v>
      </c>
      <c r="AA37" s="46">
        <f>+AA21-AA35</f>
        <v>43994558</v>
      </c>
    </row>
    <row r="38" spans="1:27" ht="23.1" customHeight="1" x14ac:dyDescent="0.25">
      <c r="A38" s="50" t="s">
        <v>62</v>
      </c>
      <c r="B38" s="29" t="s">
        <v>32</v>
      </c>
      <c r="C38" s="6">
        <v>13403722</v>
      </c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>
        <v>3254091</v>
      </c>
      <c r="M38" s="8"/>
      <c r="N38" s="8">
        <v>3254091</v>
      </c>
      <c r="O38" s="8"/>
      <c r="P38" s="8"/>
      <c r="Q38" s="8"/>
      <c r="R38" s="8"/>
      <c r="S38" s="8"/>
      <c r="T38" s="8"/>
      <c r="U38" s="8"/>
      <c r="V38" s="8"/>
      <c r="W38" s="8">
        <v>3254091</v>
      </c>
      <c r="X38" s="8">
        <v>19999998</v>
      </c>
      <c r="Y38" s="8">
        <v>-16745907</v>
      </c>
      <c r="Z38" s="2">
        <v>-83.729543372954339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-170689812</v>
      </c>
      <c r="D41" s="56">
        <f>SUM(D37:D40)</f>
        <v>0</v>
      </c>
      <c r="E41" s="57">
        <f t="shared" si="3"/>
        <v>83994558</v>
      </c>
      <c r="F41" s="58">
        <f t="shared" si="3"/>
        <v>83994558</v>
      </c>
      <c r="G41" s="58">
        <f t="shared" si="3"/>
        <v>4309519</v>
      </c>
      <c r="H41" s="58">
        <f t="shared" si="3"/>
        <v>9657643</v>
      </c>
      <c r="I41" s="58">
        <f t="shared" si="3"/>
        <v>9456513</v>
      </c>
      <c r="J41" s="58">
        <f t="shared" si="3"/>
        <v>23423675</v>
      </c>
      <c r="K41" s="58">
        <f t="shared" si="3"/>
        <v>7788468</v>
      </c>
      <c r="L41" s="58">
        <f t="shared" si="3"/>
        <v>-8313979</v>
      </c>
      <c r="M41" s="58">
        <f t="shared" si="3"/>
        <v>163619</v>
      </c>
      <c r="N41" s="58">
        <f t="shared" si="3"/>
        <v>-361892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23061783</v>
      </c>
      <c r="X41" s="58">
        <f t="shared" si="3"/>
        <v>41010952</v>
      </c>
      <c r="Y41" s="58">
        <f t="shared" si="3"/>
        <v>-17949169</v>
      </c>
      <c r="Z41" s="59">
        <f>+IF(X41&lt;&gt;0,+(Y41/X41)*100,0)</f>
        <v>-43.766769910632654</v>
      </c>
      <c r="AA41" s="56">
        <f>SUM(AA37:AA40)</f>
        <v>83994558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-170689812</v>
      </c>
      <c r="D43" s="64">
        <f>+D41-D42</f>
        <v>0</v>
      </c>
      <c r="E43" s="65">
        <f t="shared" si="4"/>
        <v>83994558</v>
      </c>
      <c r="F43" s="66">
        <f t="shared" si="4"/>
        <v>83994558</v>
      </c>
      <c r="G43" s="66">
        <f t="shared" si="4"/>
        <v>4309519</v>
      </c>
      <c r="H43" s="66">
        <f t="shared" si="4"/>
        <v>9657643</v>
      </c>
      <c r="I43" s="66">
        <f t="shared" si="4"/>
        <v>9456513</v>
      </c>
      <c r="J43" s="66">
        <f t="shared" si="4"/>
        <v>23423675</v>
      </c>
      <c r="K43" s="66">
        <f t="shared" si="4"/>
        <v>7788468</v>
      </c>
      <c r="L43" s="66">
        <f t="shared" si="4"/>
        <v>-8313979</v>
      </c>
      <c r="M43" s="66">
        <f t="shared" si="4"/>
        <v>163619</v>
      </c>
      <c r="N43" s="66">
        <f t="shared" si="4"/>
        <v>-361892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23061783</v>
      </c>
      <c r="X43" s="66">
        <f t="shared" si="4"/>
        <v>41010952</v>
      </c>
      <c r="Y43" s="66">
        <f t="shared" si="4"/>
        <v>-17949169</v>
      </c>
      <c r="Z43" s="67">
        <f>+IF(X43&lt;&gt;0,+(Y43/X43)*100,0)</f>
        <v>-43.766769910632654</v>
      </c>
      <c r="AA43" s="64">
        <f>+AA41-AA42</f>
        <v>83994558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-170689812</v>
      </c>
      <c r="D45" s="56">
        <f>SUM(D43:D44)</f>
        <v>0</v>
      </c>
      <c r="E45" s="57">
        <f t="shared" si="5"/>
        <v>83994558</v>
      </c>
      <c r="F45" s="58">
        <f t="shared" si="5"/>
        <v>83994558</v>
      </c>
      <c r="G45" s="58">
        <f t="shared" si="5"/>
        <v>4309519</v>
      </c>
      <c r="H45" s="58">
        <f t="shared" si="5"/>
        <v>9657643</v>
      </c>
      <c r="I45" s="58">
        <f t="shared" si="5"/>
        <v>9456513</v>
      </c>
      <c r="J45" s="58">
        <f t="shared" si="5"/>
        <v>23423675</v>
      </c>
      <c r="K45" s="58">
        <f t="shared" si="5"/>
        <v>7788468</v>
      </c>
      <c r="L45" s="58">
        <f t="shared" si="5"/>
        <v>-8313979</v>
      </c>
      <c r="M45" s="58">
        <f t="shared" si="5"/>
        <v>163619</v>
      </c>
      <c r="N45" s="58">
        <f t="shared" si="5"/>
        <v>-361892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23061783</v>
      </c>
      <c r="X45" s="58">
        <f t="shared" si="5"/>
        <v>41010952</v>
      </c>
      <c r="Y45" s="58">
        <f t="shared" si="5"/>
        <v>-17949169</v>
      </c>
      <c r="Z45" s="59">
        <f>+IF(X45&lt;&gt;0,+(Y45/X45)*100,0)</f>
        <v>-43.766769910632654</v>
      </c>
      <c r="AA45" s="56">
        <f>SUM(AA43:AA44)</f>
        <v>83994558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-170689812</v>
      </c>
      <c r="D47" s="71">
        <f>SUM(D45:D46)</f>
        <v>0</v>
      </c>
      <c r="E47" s="72">
        <f t="shared" si="6"/>
        <v>83994558</v>
      </c>
      <c r="F47" s="73">
        <f t="shared" si="6"/>
        <v>83994558</v>
      </c>
      <c r="G47" s="73">
        <f t="shared" si="6"/>
        <v>4309519</v>
      </c>
      <c r="H47" s="74">
        <f t="shared" si="6"/>
        <v>9657643</v>
      </c>
      <c r="I47" s="74">
        <f t="shared" si="6"/>
        <v>9456513</v>
      </c>
      <c r="J47" s="74">
        <f t="shared" si="6"/>
        <v>23423675</v>
      </c>
      <c r="K47" s="74">
        <f t="shared" si="6"/>
        <v>7788468</v>
      </c>
      <c r="L47" s="74">
        <f t="shared" si="6"/>
        <v>-8313979</v>
      </c>
      <c r="M47" s="73">
        <f t="shared" si="6"/>
        <v>163619</v>
      </c>
      <c r="N47" s="73">
        <f t="shared" si="6"/>
        <v>-361892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23061783</v>
      </c>
      <c r="X47" s="74">
        <f t="shared" si="6"/>
        <v>41010952</v>
      </c>
      <c r="Y47" s="74">
        <f t="shared" si="6"/>
        <v>-17949169</v>
      </c>
      <c r="Z47" s="75">
        <f>+IF(X47&lt;&gt;0,+(Y47/X47)*100,0)</f>
        <v>-43.766769910632654</v>
      </c>
      <c r="AA47" s="76">
        <f>SUM(AA45:AA46)</f>
        <v>83994558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10406697</v>
      </c>
      <c r="D8" s="6"/>
      <c r="E8" s="7">
        <v>14154720</v>
      </c>
      <c r="F8" s="8">
        <v>14154720</v>
      </c>
      <c r="G8" s="8">
        <v>1073468</v>
      </c>
      <c r="H8" s="8">
        <v>728572</v>
      </c>
      <c r="I8" s="8">
        <v>902105</v>
      </c>
      <c r="J8" s="8">
        <v>2704145</v>
      </c>
      <c r="K8" s="8">
        <v>1056890</v>
      </c>
      <c r="L8" s="8">
        <v>1054078</v>
      </c>
      <c r="M8" s="8">
        <v>1096141</v>
      </c>
      <c r="N8" s="8">
        <v>3207109</v>
      </c>
      <c r="O8" s="8"/>
      <c r="P8" s="8"/>
      <c r="Q8" s="8"/>
      <c r="R8" s="8"/>
      <c r="S8" s="8"/>
      <c r="T8" s="8"/>
      <c r="U8" s="8"/>
      <c r="V8" s="8"/>
      <c r="W8" s="8">
        <v>5911254</v>
      </c>
      <c r="X8" s="8">
        <v>7077360</v>
      </c>
      <c r="Y8" s="8">
        <v>-1166106</v>
      </c>
      <c r="Z8" s="2">
        <v>-16.476567533656617</v>
      </c>
      <c r="AA8" s="6">
        <v>14154720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30682250</v>
      </c>
      <c r="D18" s="6"/>
      <c r="E18" s="7"/>
      <c r="F18" s="8"/>
      <c r="G18" s="8"/>
      <c r="H18" s="8">
        <v>11656000</v>
      </c>
      <c r="I18" s="8"/>
      <c r="J18" s="8">
        <v>11656000</v>
      </c>
      <c r="K18" s="8"/>
      <c r="L18" s="8"/>
      <c r="M18" s="8">
        <v>6597250</v>
      </c>
      <c r="N18" s="8">
        <v>6597250</v>
      </c>
      <c r="O18" s="8"/>
      <c r="P18" s="8"/>
      <c r="Q18" s="8"/>
      <c r="R18" s="8"/>
      <c r="S18" s="8"/>
      <c r="T18" s="8"/>
      <c r="U18" s="8"/>
      <c r="V18" s="8"/>
      <c r="W18" s="8">
        <v>18253250</v>
      </c>
      <c r="X18" s="8"/>
      <c r="Y18" s="8">
        <v>18253250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41088947</v>
      </c>
      <c r="D21" s="33">
        <f t="shared" si="0"/>
        <v>0</v>
      </c>
      <c r="E21" s="34">
        <f t="shared" si="0"/>
        <v>14154720</v>
      </c>
      <c r="F21" s="35">
        <f t="shared" si="0"/>
        <v>14154720</v>
      </c>
      <c r="G21" s="35">
        <f t="shared" si="0"/>
        <v>1073468</v>
      </c>
      <c r="H21" s="35">
        <f t="shared" si="0"/>
        <v>12384572</v>
      </c>
      <c r="I21" s="35">
        <f t="shared" si="0"/>
        <v>902105</v>
      </c>
      <c r="J21" s="35">
        <f t="shared" si="0"/>
        <v>14360145</v>
      </c>
      <c r="K21" s="35">
        <f t="shared" si="0"/>
        <v>1056890</v>
      </c>
      <c r="L21" s="35">
        <f t="shared" si="0"/>
        <v>1054078</v>
      </c>
      <c r="M21" s="35">
        <f t="shared" si="0"/>
        <v>7693391</v>
      </c>
      <c r="N21" s="35">
        <f t="shared" si="0"/>
        <v>9804359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24164504</v>
      </c>
      <c r="X21" s="35">
        <f t="shared" si="0"/>
        <v>7077360</v>
      </c>
      <c r="Y21" s="35">
        <f t="shared" si="0"/>
        <v>17087144</v>
      </c>
      <c r="Z21" s="36">
        <f>+IF(X21&lt;&gt;0,+(Y21/X21)*100,0)</f>
        <v>241.4338679959759</v>
      </c>
      <c r="AA21" s="33">
        <f>SUM(AA5:AA20)</f>
        <v>14154720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18004080</v>
      </c>
      <c r="D24" s="6"/>
      <c r="E24" s="7">
        <v>32992392</v>
      </c>
      <c r="F24" s="8">
        <v>32992392</v>
      </c>
      <c r="G24" s="8"/>
      <c r="H24" s="8">
        <v>2943838</v>
      </c>
      <c r="I24" s="8">
        <v>1711424</v>
      </c>
      <c r="J24" s="8">
        <v>4655262</v>
      </c>
      <c r="K24" s="8">
        <v>1687202</v>
      </c>
      <c r="L24" s="8"/>
      <c r="M24" s="8">
        <v>3422435</v>
      </c>
      <c r="N24" s="8">
        <v>5109637</v>
      </c>
      <c r="O24" s="8"/>
      <c r="P24" s="8"/>
      <c r="Q24" s="8"/>
      <c r="R24" s="8"/>
      <c r="S24" s="8"/>
      <c r="T24" s="8"/>
      <c r="U24" s="8"/>
      <c r="V24" s="8"/>
      <c r="W24" s="8">
        <v>9764899</v>
      </c>
      <c r="X24" s="8">
        <v>16496196</v>
      </c>
      <c r="Y24" s="8">
        <v>-6731297</v>
      </c>
      <c r="Z24" s="2">
        <v>-40.805146835064278</v>
      </c>
      <c r="AA24" s="6">
        <v>32992392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3538680</v>
      </c>
      <c r="F26" s="8">
        <v>3538680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1769340</v>
      </c>
      <c r="Y26" s="8">
        <v>-1769340</v>
      </c>
      <c r="Z26" s="2">
        <v>-100</v>
      </c>
      <c r="AA26" s="6">
        <v>3538680</v>
      </c>
    </row>
    <row r="27" spans="1:27" ht="13.5" x14ac:dyDescent="0.25">
      <c r="A27" s="25" t="s">
        <v>53</v>
      </c>
      <c r="B27" s="24" t="s">
        <v>32</v>
      </c>
      <c r="C27" s="6">
        <v>9007748</v>
      </c>
      <c r="D27" s="6"/>
      <c r="E27" s="7">
        <v>7605936</v>
      </c>
      <c r="F27" s="8">
        <v>7605936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3802968</v>
      </c>
      <c r="Y27" s="8">
        <v>-3802968</v>
      </c>
      <c r="Z27" s="2">
        <v>-100</v>
      </c>
      <c r="AA27" s="6">
        <v>7605936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871558</v>
      </c>
      <c r="D30" s="6"/>
      <c r="E30" s="7">
        <v>2701356</v>
      </c>
      <c r="F30" s="8">
        <v>2701356</v>
      </c>
      <c r="G30" s="8"/>
      <c r="H30" s="8">
        <v>179730</v>
      </c>
      <c r="I30" s="8">
        <v>147957</v>
      </c>
      <c r="J30" s="8">
        <v>327687</v>
      </c>
      <c r="K30" s="8">
        <v>176856</v>
      </c>
      <c r="L30" s="8">
        <v>15242</v>
      </c>
      <c r="M30" s="8">
        <v>4582</v>
      </c>
      <c r="N30" s="8">
        <v>196680</v>
      </c>
      <c r="O30" s="8"/>
      <c r="P30" s="8"/>
      <c r="Q30" s="8"/>
      <c r="R30" s="8"/>
      <c r="S30" s="8"/>
      <c r="T30" s="8"/>
      <c r="U30" s="8"/>
      <c r="V30" s="8"/>
      <c r="W30" s="8">
        <v>524367</v>
      </c>
      <c r="X30" s="8">
        <v>1350678</v>
      </c>
      <c r="Y30" s="8">
        <v>-826311</v>
      </c>
      <c r="Z30" s="2">
        <v>-61.177497523465995</v>
      </c>
      <c r="AA30" s="6">
        <v>2701356</v>
      </c>
    </row>
    <row r="31" spans="1:27" ht="13.5" x14ac:dyDescent="0.25">
      <c r="A31" s="25" t="s">
        <v>57</v>
      </c>
      <c r="B31" s="24" t="s">
        <v>32</v>
      </c>
      <c r="C31" s="6">
        <v>125678</v>
      </c>
      <c r="D31" s="6"/>
      <c r="E31" s="7">
        <v>10248720</v>
      </c>
      <c r="F31" s="8">
        <v>10248720</v>
      </c>
      <c r="G31" s="8">
        <v>308000</v>
      </c>
      <c r="H31" s="8">
        <v>466573</v>
      </c>
      <c r="I31" s="8">
        <v>308000</v>
      </c>
      <c r="J31" s="8">
        <v>1082573</v>
      </c>
      <c r="K31" s="8">
        <v>687478</v>
      </c>
      <c r="L31" s="8">
        <v>388596</v>
      </c>
      <c r="M31" s="8">
        <v>347745</v>
      </c>
      <c r="N31" s="8">
        <v>1423819</v>
      </c>
      <c r="O31" s="8"/>
      <c r="P31" s="8"/>
      <c r="Q31" s="8"/>
      <c r="R31" s="8"/>
      <c r="S31" s="8"/>
      <c r="T31" s="8"/>
      <c r="U31" s="8"/>
      <c r="V31" s="8"/>
      <c r="W31" s="8">
        <v>2506392</v>
      </c>
      <c r="X31" s="8">
        <v>5124360</v>
      </c>
      <c r="Y31" s="8">
        <v>-2617968</v>
      </c>
      <c r="Z31" s="2">
        <v>-51.088682293984036</v>
      </c>
      <c r="AA31" s="6">
        <v>10248720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320189</v>
      </c>
      <c r="D33" s="6"/>
      <c r="E33" s="7">
        <v>351252</v>
      </c>
      <c r="F33" s="8">
        <v>351252</v>
      </c>
      <c r="G33" s="8"/>
      <c r="H33" s="8"/>
      <c r="I33" s="8"/>
      <c r="J33" s="8"/>
      <c r="K33" s="8">
        <v>12742</v>
      </c>
      <c r="L33" s="8">
        <v>2325</v>
      </c>
      <c r="M33" s="8"/>
      <c r="N33" s="8">
        <v>15067</v>
      </c>
      <c r="O33" s="8"/>
      <c r="P33" s="8"/>
      <c r="Q33" s="8"/>
      <c r="R33" s="8"/>
      <c r="S33" s="8"/>
      <c r="T33" s="8"/>
      <c r="U33" s="8"/>
      <c r="V33" s="8"/>
      <c r="W33" s="8">
        <v>15067</v>
      </c>
      <c r="X33" s="8">
        <v>175626</v>
      </c>
      <c r="Y33" s="8">
        <v>-160559</v>
      </c>
      <c r="Z33" s="2">
        <v>-91.420974115449866</v>
      </c>
      <c r="AA33" s="6">
        <v>351252</v>
      </c>
    </row>
    <row r="34" spans="1:27" ht="13.5" x14ac:dyDescent="0.25">
      <c r="A34" s="23" t="s">
        <v>59</v>
      </c>
      <c r="B34" s="29" t="s">
        <v>32</v>
      </c>
      <c r="C34" s="6">
        <v>190327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28519580</v>
      </c>
      <c r="D35" s="33">
        <f>SUM(D24:D34)</f>
        <v>0</v>
      </c>
      <c r="E35" s="34">
        <f t="shared" si="1"/>
        <v>57438336</v>
      </c>
      <c r="F35" s="35">
        <f t="shared" si="1"/>
        <v>57438336</v>
      </c>
      <c r="G35" s="35">
        <f t="shared" si="1"/>
        <v>308000</v>
      </c>
      <c r="H35" s="35">
        <f t="shared" si="1"/>
        <v>3590141</v>
      </c>
      <c r="I35" s="35">
        <f t="shared" si="1"/>
        <v>2167381</v>
      </c>
      <c r="J35" s="35">
        <f t="shared" si="1"/>
        <v>6065522</v>
      </c>
      <c r="K35" s="35">
        <f t="shared" si="1"/>
        <v>2564278</v>
      </c>
      <c r="L35" s="35">
        <f t="shared" si="1"/>
        <v>406163</v>
      </c>
      <c r="M35" s="35">
        <f t="shared" si="1"/>
        <v>3774762</v>
      </c>
      <c r="N35" s="35">
        <f t="shared" si="1"/>
        <v>6745203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12810725</v>
      </c>
      <c r="X35" s="35">
        <f t="shared" si="1"/>
        <v>28719168</v>
      </c>
      <c r="Y35" s="35">
        <f t="shared" si="1"/>
        <v>-15908443</v>
      </c>
      <c r="Z35" s="36">
        <f>+IF(X35&lt;&gt;0,+(Y35/X35)*100,0)</f>
        <v>-55.393119327133711</v>
      </c>
      <c r="AA35" s="33">
        <f>SUM(AA24:AA34)</f>
        <v>57438336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12569367</v>
      </c>
      <c r="D37" s="46">
        <f>+D21-D35</f>
        <v>0</v>
      </c>
      <c r="E37" s="47">
        <f t="shared" si="2"/>
        <v>-43283616</v>
      </c>
      <c r="F37" s="48">
        <f t="shared" si="2"/>
        <v>-43283616</v>
      </c>
      <c r="G37" s="48">
        <f t="shared" si="2"/>
        <v>765468</v>
      </c>
      <c r="H37" s="48">
        <f t="shared" si="2"/>
        <v>8794431</v>
      </c>
      <c r="I37" s="48">
        <f t="shared" si="2"/>
        <v>-1265276</v>
      </c>
      <c r="J37" s="48">
        <f t="shared" si="2"/>
        <v>8294623</v>
      </c>
      <c r="K37" s="48">
        <f t="shared" si="2"/>
        <v>-1507388</v>
      </c>
      <c r="L37" s="48">
        <f t="shared" si="2"/>
        <v>647915</v>
      </c>
      <c r="M37" s="48">
        <f t="shared" si="2"/>
        <v>3918629</v>
      </c>
      <c r="N37" s="48">
        <f t="shared" si="2"/>
        <v>3059156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11353779</v>
      </c>
      <c r="X37" s="48">
        <f>IF(F21=F35,0,X21-X35)</f>
        <v>-21641808</v>
      </c>
      <c r="Y37" s="48">
        <f t="shared" si="2"/>
        <v>32995587</v>
      </c>
      <c r="Z37" s="49">
        <f>+IF(X37&lt;&gt;0,+(Y37/X37)*100,0)</f>
        <v>-152.46224807095598</v>
      </c>
      <c r="AA37" s="46">
        <f>+AA21-AA35</f>
        <v>-43283616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12569367</v>
      </c>
      <c r="D41" s="56">
        <f>SUM(D37:D40)</f>
        <v>0</v>
      </c>
      <c r="E41" s="57">
        <f t="shared" si="3"/>
        <v>-43283616</v>
      </c>
      <c r="F41" s="58">
        <f t="shared" si="3"/>
        <v>-43283616</v>
      </c>
      <c r="G41" s="58">
        <f t="shared" si="3"/>
        <v>765468</v>
      </c>
      <c r="H41" s="58">
        <f t="shared" si="3"/>
        <v>8794431</v>
      </c>
      <c r="I41" s="58">
        <f t="shared" si="3"/>
        <v>-1265276</v>
      </c>
      <c r="J41" s="58">
        <f t="shared" si="3"/>
        <v>8294623</v>
      </c>
      <c r="K41" s="58">
        <f t="shared" si="3"/>
        <v>-1507388</v>
      </c>
      <c r="L41" s="58">
        <f t="shared" si="3"/>
        <v>647915</v>
      </c>
      <c r="M41" s="58">
        <f t="shared" si="3"/>
        <v>3918629</v>
      </c>
      <c r="N41" s="58">
        <f t="shared" si="3"/>
        <v>3059156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11353779</v>
      </c>
      <c r="X41" s="58">
        <f t="shared" si="3"/>
        <v>-21641808</v>
      </c>
      <c r="Y41" s="58">
        <f t="shared" si="3"/>
        <v>32995587</v>
      </c>
      <c r="Z41" s="59">
        <f>+IF(X41&lt;&gt;0,+(Y41/X41)*100,0)</f>
        <v>-152.46224807095598</v>
      </c>
      <c r="AA41" s="56">
        <f>SUM(AA37:AA40)</f>
        <v>-43283616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12569367</v>
      </c>
      <c r="D43" s="64">
        <f>+D41-D42</f>
        <v>0</v>
      </c>
      <c r="E43" s="65">
        <f t="shared" si="4"/>
        <v>-43283616</v>
      </c>
      <c r="F43" s="66">
        <f t="shared" si="4"/>
        <v>-43283616</v>
      </c>
      <c r="G43" s="66">
        <f t="shared" si="4"/>
        <v>765468</v>
      </c>
      <c r="H43" s="66">
        <f t="shared" si="4"/>
        <v>8794431</v>
      </c>
      <c r="I43" s="66">
        <f t="shared" si="4"/>
        <v>-1265276</v>
      </c>
      <c r="J43" s="66">
        <f t="shared" si="4"/>
        <v>8294623</v>
      </c>
      <c r="K43" s="66">
        <f t="shared" si="4"/>
        <v>-1507388</v>
      </c>
      <c r="L43" s="66">
        <f t="shared" si="4"/>
        <v>647915</v>
      </c>
      <c r="M43" s="66">
        <f t="shared" si="4"/>
        <v>3918629</v>
      </c>
      <c r="N43" s="66">
        <f t="shared" si="4"/>
        <v>3059156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11353779</v>
      </c>
      <c r="X43" s="66">
        <f t="shared" si="4"/>
        <v>-21641808</v>
      </c>
      <c r="Y43" s="66">
        <f t="shared" si="4"/>
        <v>32995587</v>
      </c>
      <c r="Z43" s="67">
        <f>+IF(X43&lt;&gt;0,+(Y43/X43)*100,0)</f>
        <v>-152.46224807095598</v>
      </c>
      <c r="AA43" s="64">
        <f>+AA41-AA42</f>
        <v>-43283616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12569367</v>
      </c>
      <c r="D45" s="56">
        <f>SUM(D43:D44)</f>
        <v>0</v>
      </c>
      <c r="E45" s="57">
        <f t="shared" si="5"/>
        <v>-43283616</v>
      </c>
      <c r="F45" s="58">
        <f t="shared" si="5"/>
        <v>-43283616</v>
      </c>
      <c r="G45" s="58">
        <f t="shared" si="5"/>
        <v>765468</v>
      </c>
      <c r="H45" s="58">
        <f t="shared" si="5"/>
        <v>8794431</v>
      </c>
      <c r="I45" s="58">
        <f t="shared" si="5"/>
        <v>-1265276</v>
      </c>
      <c r="J45" s="58">
        <f t="shared" si="5"/>
        <v>8294623</v>
      </c>
      <c r="K45" s="58">
        <f t="shared" si="5"/>
        <v>-1507388</v>
      </c>
      <c r="L45" s="58">
        <f t="shared" si="5"/>
        <v>647915</v>
      </c>
      <c r="M45" s="58">
        <f t="shared" si="5"/>
        <v>3918629</v>
      </c>
      <c r="N45" s="58">
        <f t="shared" si="5"/>
        <v>3059156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11353779</v>
      </c>
      <c r="X45" s="58">
        <f t="shared" si="5"/>
        <v>-21641808</v>
      </c>
      <c r="Y45" s="58">
        <f t="shared" si="5"/>
        <v>32995587</v>
      </c>
      <c r="Z45" s="59">
        <f>+IF(X45&lt;&gt;0,+(Y45/X45)*100,0)</f>
        <v>-152.46224807095598</v>
      </c>
      <c r="AA45" s="56">
        <f>SUM(AA43:AA44)</f>
        <v>-43283616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12569367</v>
      </c>
      <c r="D47" s="71">
        <f>SUM(D45:D46)</f>
        <v>0</v>
      </c>
      <c r="E47" s="72">
        <f t="shared" si="6"/>
        <v>-43283616</v>
      </c>
      <c r="F47" s="73">
        <f t="shared" si="6"/>
        <v>-43283616</v>
      </c>
      <c r="G47" s="73">
        <f t="shared" si="6"/>
        <v>765468</v>
      </c>
      <c r="H47" s="74">
        <f t="shared" si="6"/>
        <v>8794431</v>
      </c>
      <c r="I47" s="74">
        <f t="shared" si="6"/>
        <v>-1265276</v>
      </c>
      <c r="J47" s="74">
        <f t="shared" si="6"/>
        <v>8294623</v>
      </c>
      <c r="K47" s="74">
        <f t="shared" si="6"/>
        <v>-1507388</v>
      </c>
      <c r="L47" s="74">
        <f t="shared" si="6"/>
        <v>647915</v>
      </c>
      <c r="M47" s="73">
        <f t="shared" si="6"/>
        <v>3918629</v>
      </c>
      <c r="N47" s="73">
        <f t="shared" si="6"/>
        <v>3059156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11353779</v>
      </c>
      <c r="X47" s="74">
        <f t="shared" si="6"/>
        <v>-21641808</v>
      </c>
      <c r="Y47" s="74">
        <f t="shared" si="6"/>
        <v>32995587</v>
      </c>
      <c r="Z47" s="75">
        <f>+IF(X47&lt;&gt;0,+(Y47/X47)*100,0)</f>
        <v>-152.46224807095598</v>
      </c>
      <c r="AA47" s="76">
        <f>SUM(AA45:AA46)</f>
        <v>-43283616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-45</v>
      </c>
      <c r="H7" s="8"/>
      <c r="I7" s="8"/>
      <c r="J7" s="8">
        <v>-45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-45</v>
      </c>
      <c r="X7" s="8"/>
      <c r="Y7" s="8">
        <v>-45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139226264</v>
      </c>
      <c r="D8" s="6"/>
      <c r="E8" s="7">
        <v>162162962</v>
      </c>
      <c r="F8" s="8">
        <v>162162962</v>
      </c>
      <c r="G8" s="8">
        <v>12887072</v>
      </c>
      <c r="H8" s="8">
        <v>12813452</v>
      </c>
      <c r="I8" s="8">
        <v>11337090</v>
      </c>
      <c r="J8" s="8">
        <v>37037614</v>
      </c>
      <c r="K8" s="8">
        <v>12953173</v>
      </c>
      <c r="L8" s="8">
        <v>13802890</v>
      </c>
      <c r="M8" s="8">
        <v>13856605</v>
      </c>
      <c r="N8" s="8">
        <v>40612668</v>
      </c>
      <c r="O8" s="8"/>
      <c r="P8" s="8"/>
      <c r="Q8" s="8"/>
      <c r="R8" s="8"/>
      <c r="S8" s="8"/>
      <c r="T8" s="8"/>
      <c r="U8" s="8"/>
      <c r="V8" s="8"/>
      <c r="W8" s="8">
        <v>77650282</v>
      </c>
      <c r="X8" s="8">
        <v>81081486</v>
      </c>
      <c r="Y8" s="8">
        <v>-3431204</v>
      </c>
      <c r="Z8" s="2">
        <v>-4.2317971330717841</v>
      </c>
      <c r="AA8" s="6">
        <v>162162962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2617153</v>
      </c>
      <c r="H13" s="8">
        <v>2645880</v>
      </c>
      <c r="I13" s="8">
        <v>2785258</v>
      </c>
      <c r="J13" s="8">
        <v>8048291</v>
      </c>
      <c r="K13" s="8">
        <v>2827395</v>
      </c>
      <c r="L13" s="8">
        <v>2874179</v>
      </c>
      <c r="M13" s="8">
        <v>2919135</v>
      </c>
      <c r="N13" s="8">
        <v>8620709</v>
      </c>
      <c r="O13" s="8"/>
      <c r="P13" s="8"/>
      <c r="Q13" s="8"/>
      <c r="R13" s="8"/>
      <c r="S13" s="8"/>
      <c r="T13" s="8"/>
      <c r="U13" s="8"/>
      <c r="V13" s="8"/>
      <c r="W13" s="8">
        <v>16669000</v>
      </c>
      <c r="X13" s="8"/>
      <c r="Y13" s="8">
        <v>16669000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139226264</v>
      </c>
      <c r="D21" s="33">
        <f t="shared" si="0"/>
        <v>0</v>
      </c>
      <c r="E21" s="34">
        <f t="shared" si="0"/>
        <v>162162962</v>
      </c>
      <c r="F21" s="35">
        <f t="shared" si="0"/>
        <v>162162962</v>
      </c>
      <c r="G21" s="35">
        <f t="shared" si="0"/>
        <v>15504180</v>
      </c>
      <c r="H21" s="35">
        <f t="shared" si="0"/>
        <v>15459332</v>
      </c>
      <c r="I21" s="35">
        <f t="shared" si="0"/>
        <v>14122348</v>
      </c>
      <c r="J21" s="35">
        <f t="shared" si="0"/>
        <v>45085860</v>
      </c>
      <c r="K21" s="35">
        <f t="shared" si="0"/>
        <v>15780568</v>
      </c>
      <c r="L21" s="35">
        <f t="shared" si="0"/>
        <v>16677069</v>
      </c>
      <c r="M21" s="35">
        <f t="shared" si="0"/>
        <v>16775740</v>
      </c>
      <c r="N21" s="35">
        <f t="shared" si="0"/>
        <v>49233377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94319237</v>
      </c>
      <c r="X21" s="35">
        <f t="shared" si="0"/>
        <v>81081486</v>
      </c>
      <c r="Y21" s="35">
        <f t="shared" si="0"/>
        <v>13237751</v>
      </c>
      <c r="Z21" s="36">
        <f>+IF(X21&lt;&gt;0,+(Y21/X21)*100,0)</f>
        <v>16.326478032235372</v>
      </c>
      <c r="AA21" s="33">
        <f>SUM(AA5:AA20)</f>
        <v>162162962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80232975</v>
      </c>
      <c r="D24" s="6"/>
      <c r="E24" s="7">
        <v>72989416</v>
      </c>
      <c r="F24" s="8">
        <v>72989416</v>
      </c>
      <c r="G24" s="8"/>
      <c r="H24" s="8"/>
      <c r="I24" s="8">
        <v>11382427</v>
      </c>
      <c r="J24" s="8">
        <v>11382427</v>
      </c>
      <c r="K24" s="8">
        <v>8749371</v>
      </c>
      <c r="L24" s="8">
        <v>6974237</v>
      </c>
      <c r="M24" s="8">
        <v>7277844</v>
      </c>
      <c r="N24" s="8">
        <v>23001452</v>
      </c>
      <c r="O24" s="8"/>
      <c r="P24" s="8"/>
      <c r="Q24" s="8"/>
      <c r="R24" s="8"/>
      <c r="S24" s="8"/>
      <c r="T24" s="8"/>
      <c r="U24" s="8"/>
      <c r="V24" s="8"/>
      <c r="W24" s="8">
        <v>34383879</v>
      </c>
      <c r="X24" s="8">
        <v>36494688</v>
      </c>
      <c r="Y24" s="8">
        <v>-2110809</v>
      </c>
      <c r="Z24" s="2">
        <v>-5.7838801087983001</v>
      </c>
      <c r="AA24" s="6">
        <v>72989416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-13044512</v>
      </c>
      <c r="D26" s="6"/>
      <c r="E26" s="7">
        <v>45473542</v>
      </c>
      <c r="F26" s="8">
        <v>45473542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22736772</v>
      </c>
      <c r="Y26" s="8">
        <v>-22736772</v>
      </c>
      <c r="Z26" s="2">
        <v>-100</v>
      </c>
      <c r="AA26" s="6">
        <v>45473542</v>
      </c>
    </row>
    <row r="27" spans="1:27" ht="13.5" x14ac:dyDescent="0.25">
      <c r="A27" s="25" t="s">
        <v>53</v>
      </c>
      <c r="B27" s="24" t="s">
        <v>32</v>
      </c>
      <c r="C27" s="6">
        <v>88559616</v>
      </c>
      <c r="D27" s="6"/>
      <c r="E27" s="7">
        <v>39540447</v>
      </c>
      <c r="F27" s="8">
        <v>39540447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19770222</v>
      </c>
      <c r="Y27" s="8">
        <v>-19770222</v>
      </c>
      <c r="Z27" s="2">
        <v>-100</v>
      </c>
      <c r="AA27" s="6">
        <v>39540447</v>
      </c>
    </row>
    <row r="28" spans="1:27" ht="13.5" x14ac:dyDescent="0.25">
      <c r="A28" s="25" t="s">
        <v>54</v>
      </c>
      <c r="B28" s="24" t="s">
        <v>32</v>
      </c>
      <c r="C28" s="6">
        <v>39956</v>
      </c>
      <c r="D28" s="6"/>
      <c r="E28" s="7">
        <v>41839</v>
      </c>
      <c r="F28" s="8">
        <v>41839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20922</v>
      </c>
      <c r="Y28" s="8">
        <v>-20922</v>
      </c>
      <c r="Z28" s="2">
        <v>-100</v>
      </c>
      <c r="AA28" s="6">
        <v>41839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1150653</v>
      </c>
      <c r="D30" s="6"/>
      <c r="E30" s="7">
        <v>1461237</v>
      </c>
      <c r="F30" s="8">
        <v>1461237</v>
      </c>
      <c r="G30" s="8"/>
      <c r="H30" s="8"/>
      <c r="I30" s="8">
        <v>14280</v>
      </c>
      <c r="J30" s="8">
        <v>14280</v>
      </c>
      <c r="K30" s="8">
        <v>70696</v>
      </c>
      <c r="L30" s="8">
        <v>7142</v>
      </c>
      <c r="M30" s="8">
        <v>620137</v>
      </c>
      <c r="N30" s="8">
        <v>697975</v>
      </c>
      <c r="O30" s="8"/>
      <c r="P30" s="8"/>
      <c r="Q30" s="8"/>
      <c r="R30" s="8"/>
      <c r="S30" s="8"/>
      <c r="T30" s="8"/>
      <c r="U30" s="8"/>
      <c r="V30" s="8"/>
      <c r="W30" s="8">
        <v>712255</v>
      </c>
      <c r="X30" s="8">
        <v>730614</v>
      </c>
      <c r="Y30" s="8">
        <v>-18359</v>
      </c>
      <c r="Z30" s="2">
        <v>-2.5128179859679669</v>
      </c>
      <c r="AA30" s="6">
        <v>1461237</v>
      </c>
    </row>
    <row r="31" spans="1:27" ht="13.5" x14ac:dyDescent="0.25">
      <c r="A31" s="25" t="s">
        <v>57</v>
      </c>
      <c r="B31" s="24" t="s">
        <v>32</v>
      </c>
      <c r="C31" s="6">
        <v>15577450</v>
      </c>
      <c r="D31" s="6"/>
      <c r="E31" s="7">
        <v>12957146</v>
      </c>
      <c r="F31" s="8">
        <v>12957146</v>
      </c>
      <c r="G31" s="8">
        <v>108114</v>
      </c>
      <c r="H31" s="8">
        <v>19294</v>
      </c>
      <c r="I31" s="8">
        <v>1342090</v>
      </c>
      <c r="J31" s="8">
        <v>1469498</v>
      </c>
      <c r="K31" s="8">
        <v>2188385</v>
      </c>
      <c r="L31" s="8">
        <v>373350</v>
      </c>
      <c r="M31" s="8">
        <v>1455093</v>
      </c>
      <c r="N31" s="8">
        <v>4016828</v>
      </c>
      <c r="O31" s="8"/>
      <c r="P31" s="8"/>
      <c r="Q31" s="8"/>
      <c r="R31" s="8"/>
      <c r="S31" s="8"/>
      <c r="T31" s="8"/>
      <c r="U31" s="8"/>
      <c r="V31" s="8"/>
      <c r="W31" s="8">
        <v>5486326</v>
      </c>
      <c r="X31" s="8">
        <v>6478566</v>
      </c>
      <c r="Y31" s="8">
        <v>-992240</v>
      </c>
      <c r="Z31" s="2">
        <v>-15.315734994441671</v>
      </c>
      <c r="AA31" s="6">
        <v>12957146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6530170</v>
      </c>
      <c r="D33" s="6"/>
      <c r="E33" s="7">
        <v>7754488</v>
      </c>
      <c r="F33" s="8">
        <v>7754488</v>
      </c>
      <c r="G33" s="8">
        <v>2371916</v>
      </c>
      <c r="H33" s="8">
        <v>16052</v>
      </c>
      <c r="I33" s="8">
        <v>52050</v>
      </c>
      <c r="J33" s="8">
        <v>2440018</v>
      </c>
      <c r="K33" s="8">
        <v>19950</v>
      </c>
      <c r="L33" s="8">
        <v>7708</v>
      </c>
      <c r="M33" s="8">
        <v>3089806</v>
      </c>
      <c r="N33" s="8">
        <v>3117464</v>
      </c>
      <c r="O33" s="8"/>
      <c r="P33" s="8"/>
      <c r="Q33" s="8"/>
      <c r="R33" s="8"/>
      <c r="S33" s="8"/>
      <c r="T33" s="8"/>
      <c r="U33" s="8"/>
      <c r="V33" s="8"/>
      <c r="W33" s="8">
        <v>5557482</v>
      </c>
      <c r="X33" s="8">
        <v>3877242</v>
      </c>
      <c r="Y33" s="8">
        <v>1680240</v>
      </c>
      <c r="Z33" s="2">
        <v>43.335958910999103</v>
      </c>
      <c r="AA33" s="6">
        <v>7754488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179046308</v>
      </c>
      <c r="D35" s="33">
        <f>SUM(D24:D34)</f>
        <v>0</v>
      </c>
      <c r="E35" s="34">
        <f t="shared" si="1"/>
        <v>180218115</v>
      </c>
      <c r="F35" s="35">
        <f t="shared" si="1"/>
        <v>180218115</v>
      </c>
      <c r="G35" s="35">
        <f t="shared" si="1"/>
        <v>2480030</v>
      </c>
      <c r="H35" s="35">
        <f t="shared" si="1"/>
        <v>35346</v>
      </c>
      <c r="I35" s="35">
        <f t="shared" si="1"/>
        <v>12790847</v>
      </c>
      <c r="J35" s="35">
        <f t="shared" si="1"/>
        <v>15306223</v>
      </c>
      <c r="K35" s="35">
        <f t="shared" si="1"/>
        <v>11028402</v>
      </c>
      <c r="L35" s="35">
        <f t="shared" si="1"/>
        <v>7362437</v>
      </c>
      <c r="M35" s="35">
        <f t="shared" si="1"/>
        <v>12442880</v>
      </c>
      <c r="N35" s="35">
        <f t="shared" si="1"/>
        <v>30833719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46139942</v>
      </c>
      <c r="X35" s="35">
        <f t="shared" si="1"/>
        <v>90109026</v>
      </c>
      <c r="Y35" s="35">
        <f t="shared" si="1"/>
        <v>-43969084</v>
      </c>
      <c r="Z35" s="36">
        <f>+IF(X35&lt;&gt;0,+(Y35/X35)*100,0)</f>
        <v>-48.79542699751299</v>
      </c>
      <c r="AA35" s="33">
        <f>SUM(AA24:AA34)</f>
        <v>180218115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-39820044</v>
      </c>
      <c r="D37" s="46">
        <f>+D21-D35</f>
        <v>0</v>
      </c>
      <c r="E37" s="47">
        <f t="shared" si="2"/>
        <v>-18055153</v>
      </c>
      <c r="F37" s="48">
        <f t="shared" si="2"/>
        <v>-18055153</v>
      </c>
      <c r="G37" s="48">
        <f t="shared" si="2"/>
        <v>13024150</v>
      </c>
      <c r="H37" s="48">
        <f t="shared" si="2"/>
        <v>15423986</v>
      </c>
      <c r="I37" s="48">
        <f t="shared" si="2"/>
        <v>1331501</v>
      </c>
      <c r="J37" s="48">
        <f t="shared" si="2"/>
        <v>29779637</v>
      </c>
      <c r="K37" s="48">
        <f t="shared" si="2"/>
        <v>4752166</v>
      </c>
      <c r="L37" s="48">
        <f t="shared" si="2"/>
        <v>9314632</v>
      </c>
      <c r="M37" s="48">
        <f t="shared" si="2"/>
        <v>4332860</v>
      </c>
      <c r="N37" s="48">
        <f t="shared" si="2"/>
        <v>18399658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48179295</v>
      </c>
      <c r="X37" s="48">
        <f>IF(F21=F35,0,X21-X35)</f>
        <v>-9027540</v>
      </c>
      <c r="Y37" s="48">
        <f t="shared" si="2"/>
        <v>57206835</v>
      </c>
      <c r="Z37" s="49">
        <f>+IF(X37&lt;&gt;0,+(Y37/X37)*100,0)</f>
        <v>-633.69240125216834</v>
      </c>
      <c r="AA37" s="46">
        <f>+AA21-AA35</f>
        <v>-18055153</v>
      </c>
    </row>
    <row r="38" spans="1:27" ht="23.1" customHeight="1" x14ac:dyDescent="0.25">
      <c r="A38" s="50" t="s">
        <v>62</v>
      </c>
      <c r="B38" s="29" t="s">
        <v>32</v>
      </c>
      <c r="C38" s="6">
        <v>78671663</v>
      </c>
      <c r="D38" s="6"/>
      <c r="E38" s="7">
        <v>70680400</v>
      </c>
      <c r="F38" s="8">
        <v>70680400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35340198</v>
      </c>
      <c r="Y38" s="8">
        <v>-35340198</v>
      </c>
      <c r="Z38" s="2">
        <v>-100</v>
      </c>
      <c r="AA38" s="6">
        <v>70680400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38851619</v>
      </c>
      <c r="D41" s="56">
        <f>SUM(D37:D40)</f>
        <v>0</v>
      </c>
      <c r="E41" s="57">
        <f t="shared" si="3"/>
        <v>52625247</v>
      </c>
      <c r="F41" s="58">
        <f t="shared" si="3"/>
        <v>52625247</v>
      </c>
      <c r="G41" s="58">
        <f t="shared" si="3"/>
        <v>13024150</v>
      </c>
      <c r="H41" s="58">
        <f t="shared" si="3"/>
        <v>15423986</v>
      </c>
      <c r="I41" s="58">
        <f t="shared" si="3"/>
        <v>1331501</v>
      </c>
      <c r="J41" s="58">
        <f t="shared" si="3"/>
        <v>29779637</v>
      </c>
      <c r="K41" s="58">
        <f t="shared" si="3"/>
        <v>4752166</v>
      </c>
      <c r="L41" s="58">
        <f t="shared" si="3"/>
        <v>9314632</v>
      </c>
      <c r="M41" s="58">
        <f t="shared" si="3"/>
        <v>4332860</v>
      </c>
      <c r="N41" s="58">
        <f t="shared" si="3"/>
        <v>18399658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48179295</v>
      </c>
      <c r="X41" s="58">
        <f t="shared" si="3"/>
        <v>26312658</v>
      </c>
      <c r="Y41" s="58">
        <f t="shared" si="3"/>
        <v>21866637</v>
      </c>
      <c r="Z41" s="59">
        <f>+IF(X41&lt;&gt;0,+(Y41/X41)*100,0)</f>
        <v>83.103109537622544</v>
      </c>
      <c r="AA41" s="56">
        <f>SUM(AA37:AA40)</f>
        <v>52625247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38851619</v>
      </c>
      <c r="D43" s="64">
        <f>+D41-D42</f>
        <v>0</v>
      </c>
      <c r="E43" s="65">
        <f t="shared" si="4"/>
        <v>52625247</v>
      </c>
      <c r="F43" s="66">
        <f t="shared" si="4"/>
        <v>52625247</v>
      </c>
      <c r="G43" s="66">
        <f t="shared" si="4"/>
        <v>13024150</v>
      </c>
      <c r="H43" s="66">
        <f t="shared" si="4"/>
        <v>15423986</v>
      </c>
      <c r="I43" s="66">
        <f t="shared" si="4"/>
        <v>1331501</v>
      </c>
      <c r="J43" s="66">
        <f t="shared" si="4"/>
        <v>29779637</v>
      </c>
      <c r="K43" s="66">
        <f t="shared" si="4"/>
        <v>4752166</v>
      </c>
      <c r="L43" s="66">
        <f t="shared" si="4"/>
        <v>9314632</v>
      </c>
      <c r="M43" s="66">
        <f t="shared" si="4"/>
        <v>4332860</v>
      </c>
      <c r="N43" s="66">
        <f t="shared" si="4"/>
        <v>18399658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48179295</v>
      </c>
      <c r="X43" s="66">
        <f t="shared" si="4"/>
        <v>26312658</v>
      </c>
      <c r="Y43" s="66">
        <f t="shared" si="4"/>
        <v>21866637</v>
      </c>
      <c r="Z43" s="67">
        <f>+IF(X43&lt;&gt;0,+(Y43/X43)*100,0)</f>
        <v>83.103109537622544</v>
      </c>
      <c r="AA43" s="64">
        <f>+AA41-AA42</f>
        <v>52625247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38851619</v>
      </c>
      <c r="D45" s="56">
        <f>SUM(D43:D44)</f>
        <v>0</v>
      </c>
      <c r="E45" s="57">
        <f t="shared" si="5"/>
        <v>52625247</v>
      </c>
      <c r="F45" s="58">
        <f t="shared" si="5"/>
        <v>52625247</v>
      </c>
      <c r="G45" s="58">
        <f t="shared" si="5"/>
        <v>13024150</v>
      </c>
      <c r="H45" s="58">
        <f t="shared" si="5"/>
        <v>15423986</v>
      </c>
      <c r="I45" s="58">
        <f t="shared" si="5"/>
        <v>1331501</v>
      </c>
      <c r="J45" s="58">
        <f t="shared" si="5"/>
        <v>29779637</v>
      </c>
      <c r="K45" s="58">
        <f t="shared" si="5"/>
        <v>4752166</v>
      </c>
      <c r="L45" s="58">
        <f t="shared" si="5"/>
        <v>9314632</v>
      </c>
      <c r="M45" s="58">
        <f t="shared" si="5"/>
        <v>4332860</v>
      </c>
      <c r="N45" s="58">
        <f t="shared" si="5"/>
        <v>18399658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48179295</v>
      </c>
      <c r="X45" s="58">
        <f t="shared" si="5"/>
        <v>26312658</v>
      </c>
      <c r="Y45" s="58">
        <f t="shared" si="5"/>
        <v>21866637</v>
      </c>
      <c r="Z45" s="59">
        <f>+IF(X45&lt;&gt;0,+(Y45/X45)*100,0)</f>
        <v>83.103109537622544</v>
      </c>
      <c r="AA45" s="56">
        <f>SUM(AA43:AA44)</f>
        <v>52625247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38851619</v>
      </c>
      <c r="D47" s="71">
        <f>SUM(D45:D46)</f>
        <v>0</v>
      </c>
      <c r="E47" s="72">
        <f t="shared" si="6"/>
        <v>52625247</v>
      </c>
      <c r="F47" s="73">
        <f t="shared" si="6"/>
        <v>52625247</v>
      </c>
      <c r="G47" s="73">
        <f t="shared" si="6"/>
        <v>13024150</v>
      </c>
      <c r="H47" s="74">
        <f t="shared" si="6"/>
        <v>15423986</v>
      </c>
      <c r="I47" s="74">
        <f t="shared" si="6"/>
        <v>1331501</v>
      </c>
      <c r="J47" s="74">
        <f t="shared" si="6"/>
        <v>29779637</v>
      </c>
      <c r="K47" s="74">
        <f t="shared" si="6"/>
        <v>4752166</v>
      </c>
      <c r="L47" s="74">
        <f t="shared" si="6"/>
        <v>9314632</v>
      </c>
      <c r="M47" s="73">
        <f t="shared" si="6"/>
        <v>4332860</v>
      </c>
      <c r="N47" s="73">
        <f t="shared" si="6"/>
        <v>18399658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48179295</v>
      </c>
      <c r="X47" s="74">
        <f t="shared" si="6"/>
        <v>26312658</v>
      </c>
      <c r="Y47" s="74">
        <f t="shared" si="6"/>
        <v>21866637</v>
      </c>
      <c r="Z47" s="75">
        <f>+IF(X47&lt;&gt;0,+(Y47/X47)*100,0)</f>
        <v>83.103109537622544</v>
      </c>
      <c r="AA47" s="76">
        <f>SUM(AA45:AA46)</f>
        <v>52625247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90062756</v>
      </c>
      <c r="D8" s="6"/>
      <c r="E8" s="7">
        <v>82417385</v>
      </c>
      <c r="F8" s="8">
        <v>82417385</v>
      </c>
      <c r="G8" s="8">
        <v>8303835</v>
      </c>
      <c r="H8" s="8">
        <v>7331958</v>
      </c>
      <c r="I8" s="8">
        <v>7072294</v>
      </c>
      <c r="J8" s="8">
        <v>22708087</v>
      </c>
      <c r="K8" s="8">
        <v>7132283</v>
      </c>
      <c r="L8" s="8">
        <v>7037099</v>
      </c>
      <c r="M8" s="8">
        <v>7159315</v>
      </c>
      <c r="N8" s="8">
        <v>21328697</v>
      </c>
      <c r="O8" s="8"/>
      <c r="P8" s="8"/>
      <c r="Q8" s="8"/>
      <c r="R8" s="8"/>
      <c r="S8" s="8"/>
      <c r="T8" s="8"/>
      <c r="U8" s="8"/>
      <c r="V8" s="8"/>
      <c r="W8" s="8">
        <v>44036784</v>
      </c>
      <c r="X8" s="8">
        <v>41208690</v>
      </c>
      <c r="Y8" s="8">
        <v>2828094</v>
      </c>
      <c r="Z8" s="2">
        <v>6.862858295179973</v>
      </c>
      <c r="AA8" s="6">
        <v>82417385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518455</v>
      </c>
      <c r="D13" s="6"/>
      <c r="E13" s="7">
        <v>569538</v>
      </c>
      <c r="F13" s="8">
        <v>569538</v>
      </c>
      <c r="G13" s="8">
        <v>54254</v>
      </c>
      <c r="H13" s="8">
        <v>54828</v>
      </c>
      <c r="I13" s="8">
        <v>60437</v>
      </c>
      <c r="J13" s="8">
        <v>169519</v>
      </c>
      <c r="K13" s="8">
        <v>60565</v>
      </c>
      <c r="L13" s="8">
        <v>61760</v>
      </c>
      <c r="M13" s="8">
        <v>64521</v>
      </c>
      <c r="N13" s="8">
        <v>186846</v>
      </c>
      <c r="O13" s="8"/>
      <c r="P13" s="8"/>
      <c r="Q13" s="8"/>
      <c r="R13" s="8"/>
      <c r="S13" s="8"/>
      <c r="T13" s="8"/>
      <c r="U13" s="8"/>
      <c r="V13" s="8"/>
      <c r="W13" s="8">
        <v>356365</v>
      </c>
      <c r="X13" s="8">
        <v>284784</v>
      </c>
      <c r="Y13" s="8">
        <v>71581</v>
      </c>
      <c r="Z13" s="2">
        <v>25.135190179223553</v>
      </c>
      <c r="AA13" s="6">
        <v>569538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28410723</v>
      </c>
      <c r="D18" s="6"/>
      <c r="E18" s="7">
        <v>26962890</v>
      </c>
      <c r="F18" s="8">
        <v>26962890</v>
      </c>
      <c r="G18" s="8">
        <v>11716771</v>
      </c>
      <c r="H18" s="8"/>
      <c r="I18" s="8"/>
      <c r="J18" s="8">
        <v>11716771</v>
      </c>
      <c r="K18" s="8"/>
      <c r="L18" s="8"/>
      <c r="M18" s="8">
        <v>9373440</v>
      </c>
      <c r="N18" s="8">
        <v>9373440</v>
      </c>
      <c r="O18" s="8"/>
      <c r="P18" s="8"/>
      <c r="Q18" s="8"/>
      <c r="R18" s="8"/>
      <c r="S18" s="8"/>
      <c r="T18" s="8"/>
      <c r="U18" s="8"/>
      <c r="V18" s="8"/>
      <c r="W18" s="8">
        <v>21090211</v>
      </c>
      <c r="X18" s="8">
        <v>13481448</v>
      </c>
      <c r="Y18" s="8">
        <v>7608763</v>
      </c>
      <c r="Z18" s="2">
        <v>56.438766814959337</v>
      </c>
      <c r="AA18" s="6">
        <v>26962890</v>
      </c>
    </row>
    <row r="19" spans="1:27" ht="13.5" x14ac:dyDescent="0.25">
      <c r="A19" s="23" t="s">
        <v>46</v>
      </c>
      <c r="B19" s="29" t="s">
        <v>32</v>
      </c>
      <c r="C19" s="6">
        <v>566366</v>
      </c>
      <c r="D19" s="6"/>
      <c r="E19" s="7">
        <v>588589</v>
      </c>
      <c r="F19" s="26">
        <v>588589</v>
      </c>
      <c r="G19" s="26">
        <v>32767</v>
      </c>
      <c r="H19" s="26">
        <v>14547</v>
      </c>
      <c r="I19" s="26">
        <v>10059</v>
      </c>
      <c r="J19" s="26">
        <v>57373</v>
      </c>
      <c r="K19" s="26">
        <v>20729</v>
      </c>
      <c r="L19" s="26">
        <v>10884</v>
      </c>
      <c r="M19" s="26">
        <v>10042</v>
      </c>
      <c r="N19" s="26">
        <v>41655</v>
      </c>
      <c r="O19" s="26"/>
      <c r="P19" s="26"/>
      <c r="Q19" s="26"/>
      <c r="R19" s="26"/>
      <c r="S19" s="26"/>
      <c r="T19" s="26"/>
      <c r="U19" s="26"/>
      <c r="V19" s="26"/>
      <c r="W19" s="26">
        <v>99028</v>
      </c>
      <c r="X19" s="26">
        <v>294300</v>
      </c>
      <c r="Y19" s="26">
        <v>-195272</v>
      </c>
      <c r="Z19" s="27">
        <v>-66.351342167855933</v>
      </c>
      <c r="AA19" s="28">
        <v>588589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119558300</v>
      </c>
      <c r="D21" s="33">
        <f t="shared" si="0"/>
        <v>0</v>
      </c>
      <c r="E21" s="34">
        <f t="shared" si="0"/>
        <v>110538402</v>
      </c>
      <c r="F21" s="35">
        <f t="shared" si="0"/>
        <v>110538402</v>
      </c>
      <c r="G21" s="35">
        <f t="shared" si="0"/>
        <v>20107627</v>
      </c>
      <c r="H21" s="35">
        <f t="shared" si="0"/>
        <v>7401333</v>
      </c>
      <c r="I21" s="35">
        <f t="shared" si="0"/>
        <v>7142790</v>
      </c>
      <c r="J21" s="35">
        <f t="shared" si="0"/>
        <v>34651750</v>
      </c>
      <c r="K21" s="35">
        <f t="shared" si="0"/>
        <v>7213577</v>
      </c>
      <c r="L21" s="35">
        <f t="shared" si="0"/>
        <v>7109743</v>
      </c>
      <c r="M21" s="35">
        <f t="shared" si="0"/>
        <v>16607318</v>
      </c>
      <c r="N21" s="35">
        <f t="shared" si="0"/>
        <v>30930638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65582388</v>
      </c>
      <c r="X21" s="35">
        <f t="shared" si="0"/>
        <v>55269222</v>
      </c>
      <c r="Y21" s="35">
        <f t="shared" si="0"/>
        <v>10313166</v>
      </c>
      <c r="Z21" s="36">
        <f>+IF(X21&lt;&gt;0,+(Y21/X21)*100,0)</f>
        <v>18.659871854175911</v>
      </c>
      <c r="AA21" s="33">
        <f>SUM(AA5:AA20)</f>
        <v>110538402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53435206</v>
      </c>
      <c r="D24" s="6"/>
      <c r="E24" s="7">
        <v>60918089</v>
      </c>
      <c r="F24" s="8">
        <v>60918089</v>
      </c>
      <c r="G24" s="8">
        <v>4372094</v>
      </c>
      <c r="H24" s="8">
        <v>4564874</v>
      </c>
      <c r="I24" s="8">
        <v>4483250</v>
      </c>
      <c r="J24" s="8">
        <v>13420218</v>
      </c>
      <c r="K24" s="8">
        <v>3924418</v>
      </c>
      <c r="L24" s="8">
        <v>4809151</v>
      </c>
      <c r="M24" s="8">
        <v>4657476</v>
      </c>
      <c r="N24" s="8">
        <v>13391045</v>
      </c>
      <c r="O24" s="8"/>
      <c r="P24" s="8"/>
      <c r="Q24" s="8"/>
      <c r="R24" s="8"/>
      <c r="S24" s="8"/>
      <c r="T24" s="8"/>
      <c r="U24" s="8"/>
      <c r="V24" s="8"/>
      <c r="W24" s="8">
        <v>26811263</v>
      </c>
      <c r="X24" s="8">
        <v>30459084</v>
      </c>
      <c r="Y24" s="8">
        <v>-3647821</v>
      </c>
      <c r="Z24" s="2">
        <v>-11.97613493564022</v>
      </c>
      <c r="AA24" s="6">
        <v>60918089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17959224</v>
      </c>
      <c r="D26" s="6"/>
      <c r="E26" s="7">
        <v>1834207</v>
      </c>
      <c r="F26" s="8">
        <v>1834207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917106</v>
      </c>
      <c r="Y26" s="8">
        <v>-917106</v>
      </c>
      <c r="Z26" s="2">
        <v>-100</v>
      </c>
      <c r="AA26" s="6">
        <v>1834207</v>
      </c>
    </row>
    <row r="27" spans="1:27" ht="13.5" x14ac:dyDescent="0.25">
      <c r="A27" s="25" t="s">
        <v>53</v>
      </c>
      <c r="B27" s="24" t="s">
        <v>32</v>
      </c>
      <c r="C27" s="6">
        <v>17246196</v>
      </c>
      <c r="D27" s="6"/>
      <c r="E27" s="7">
        <v>18824145</v>
      </c>
      <c r="F27" s="8">
        <v>18824145</v>
      </c>
      <c r="G27" s="8">
        <v>3085579</v>
      </c>
      <c r="H27" s="8">
        <v>51781</v>
      </c>
      <c r="I27" s="8">
        <v>1568681</v>
      </c>
      <c r="J27" s="8">
        <v>4706041</v>
      </c>
      <c r="K27" s="8">
        <v>1568681</v>
      </c>
      <c r="L27" s="8">
        <v>1568681</v>
      </c>
      <c r="M27" s="8">
        <v>1568681</v>
      </c>
      <c r="N27" s="8">
        <v>4706043</v>
      </c>
      <c r="O27" s="8"/>
      <c r="P27" s="8"/>
      <c r="Q27" s="8"/>
      <c r="R27" s="8"/>
      <c r="S27" s="8"/>
      <c r="T27" s="8"/>
      <c r="U27" s="8"/>
      <c r="V27" s="8"/>
      <c r="W27" s="8">
        <v>9412084</v>
      </c>
      <c r="X27" s="8">
        <v>9412080</v>
      </c>
      <c r="Y27" s="8">
        <v>4</v>
      </c>
      <c r="Z27" s="2"/>
      <c r="AA27" s="6">
        <v>18824145</v>
      </c>
    </row>
    <row r="28" spans="1:27" ht="13.5" x14ac:dyDescent="0.25">
      <c r="A28" s="25" t="s">
        <v>54</v>
      </c>
      <c r="B28" s="24" t="s">
        <v>32</v>
      </c>
      <c r="C28" s="6">
        <v>4682226</v>
      </c>
      <c r="D28" s="6"/>
      <c r="E28" s="7">
        <v>7863319</v>
      </c>
      <c r="F28" s="8">
        <v>7863319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3931662</v>
      </c>
      <c r="Y28" s="8">
        <v>-3931662</v>
      </c>
      <c r="Z28" s="2">
        <v>-100</v>
      </c>
      <c r="AA28" s="6">
        <v>7863319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1136305</v>
      </c>
      <c r="D30" s="6"/>
      <c r="E30" s="7">
        <v>2428946</v>
      </c>
      <c r="F30" s="8">
        <v>2428946</v>
      </c>
      <c r="G30" s="8">
        <v>90874</v>
      </c>
      <c r="H30" s="8">
        <v>64451</v>
      </c>
      <c r="I30" s="8">
        <v>107088</v>
      </c>
      <c r="J30" s="8">
        <v>262413</v>
      </c>
      <c r="K30" s="8"/>
      <c r="L30" s="8">
        <v>212098</v>
      </c>
      <c r="M30" s="8">
        <v>118305</v>
      </c>
      <c r="N30" s="8">
        <v>330403</v>
      </c>
      <c r="O30" s="8"/>
      <c r="P30" s="8"/>
      <c r="Q30" s="8"/>
      <c r="R30" s="8"/>
      <c r="S30" s="8"/>
      <c r="T30" s="8"/>
      <c r="U30" s="8"/>
      <c r="V30" s="8"/>
      <c r="W30" s="8">
        <v>592816</v>
      </c>
      <c r="X30" s="8">
        <v>1214472</v>
      </c>
      <c r="Y30" s="8">
        <v>-621656</v>
      </c>
      <c r="Z30" s="2">
        <v>-51.187347258726426</v>
      </c>
      <c r="AA30" s="6">
        <v>2428946</v>
      </c>
    </row>
    <row r="31" spans="1:27" ht="13.5" x14ac:dyDescent="0.25">
      <c r="A31" s="25" t="s">
        <v>57</v>
      </c>
      <c r="B31" s="24" t="s">
        <v>32</v>
      </c>
      <c r="C31" s="6">
        <v>7310091</v>
      </c>
      <c r="D31" s="6"/>
      <c r="E31" s="7">
        <v>11262539</v>
      </c>
      <c r="F31" s="8">
        <v>11262539</v>
      </c>
      <c r="G31" s="8">
        <v>209200</v>
      </c>
      <c r="H31" s="8">
        <v>739128</v>
      </c>
      <c r="I31" s="8">
        <v>1032487</v>
      </c>
      <c r="J31" s="8">
        <v>1980815</v>
      </c>
      <c r="K31" s="8">
        <v>1025290</v>
      </c>
      <c r="L31" s="8">
        <v>1105897</v>
      </c>
      <c r="M31" s="8">
        <v>2393144</v>
      </c>
      <c r="N31" s="8">
        <v>4524331</v>
      </c>
      <c r="O31" s="8"/>
      <c r="P31" s="8"/>
      <c r="Q31" s="8"/>
      <c r="R31" s="8"/>
      <c r="S31" s="8"/>
      <c r="T31" s="8"/>
      <c r="U31" s="8"/>
      <c r="V31" s="8"/>
      <c r="W31" s="8">
        <v>6505146</v>
      </c>
      <c r="X31" s="8">
        <v>5631276</v>
      </c>
      <c r="Y31" s="8">
        <v>873870</v>
      </c>
      <c r="Z31" s="2">
        <v>15.518152546598674</v>
      </c>
      <c r="AA31" s="6">
        <v>11262539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862276</v>
      </c>
      <c r="D33" s="6"/>
      <c r="E33" s="7">
        <v>2563016</v>
      </c>
      <c r="F33" s="8">
        <v>2563016</v>
      </c>
      <c r="G33" s="8">
        <v>240909</v>
      </c>
      <c r="H33" s="8">
        <v>44121</v>
      </c>
      <c r="I33" s="8">
        <v>43548</v>
      </c>
      <c r="J33" s="8">
        <v>328578</v>
      </c>
      <c r="K33" s="8">
        <v>50268</v>
      </c>
      <c r="L33" s="8">
        <v>44469</v>
      </c>
      <c r="M33" s="8">
        <v>60849</v>
      </c>
      <c r="N33" s="8">
        <v>155586</v>
      </c>
      <c r="O33" s="8"/>
      <c r="P33" s="8"/>
      <c r="Q33" s="8"/>
      <c r="R33" s="8"/>
      <c r="S33" s="8"/>
      <c r="T33" s="8"/>
      <c r="U33" s="8"/>
      <c r="V33" s="8"/>
      <c r="W33" s="8">
        <v>484164</v>
      </c>
      <c r="X33" s="8">
        <v>1281522</v>
      </c>
      <c r="Y33" s="8">
        <v>-797358</v>
      </c>
      <c r="Z33" s="2">
        <v>-62.219610744099597</v>
      </c>
      <c r="AA33" s="6">
        <v>2563016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102631524</v>
      </c>
      <c r="D35" s="33">
        <f>SUM(D24:D34)</f>
        <v>0</v>
      </c>
      <c r="E35" s="34">
        <f t="shared" si="1"/>
        <v>105694261</v>
      </c>
      <c r="F35" s="35">
        <f t="shared" si="1"/>
        <v>105694261</v>
      </c>
      <c r="G35" s="35">
        <f t="shared" si="1"/>
        <v>7998656</v>
      </c>
      <c r="H35" s="35">
        <f t="shared" si="1"/>
        <v>5464355</v>
      </c>
      <c r="I35" s="35">
        <f t="shared" si="1"/>
        <v>7235054</v>
      </c>
      <c r="J35" s="35">
        <f t="shared" si="1"/>
        <v>20698065</v>
      </c>
      <c r="K35" s="35">
        <f t="shared" si="1"/>
        <v>6568657</v>
      </c>
      <c r="L35" s="35">
        <f t="shared" si="1"/>
        <v>7740296</v>
      </c>
      <c r="M35" s="35">
        <f t="shared" si="1"/>
        <v>8798455</v>
      </c>
      <c r="N35" s="35">
        <f t="shared" si="1"/>
        <v>23107408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43805473</v>
      </c>
      <c r="X35" s="35">
        <f t="shared" si="1"/>
        <v>52847202</v>
      </c>
      <c r="Y35" s="35">
        <f t="shared" si="1"/>
        <v>-9041729</v>
      </c>
      <c r="Z35" s="36">
        <f>+IF(X35&lt;&gt;0,+(Y35/X35)*100,0)</f>
        <v>-17.109191514055937</v>
      </c>
      <c r="AA35" s="33">
        <f>SUM(AA24:AA34)</f>
        <v>105694261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16926776</v>
      </c>
      <c r="D37" s="46">
        <f>+D21-D35</f>
        <v>0</v>
      </c>
      <c r="E37" s="47">
        <f t="shared" si="2"/>
        <v>4844141</v>
      </c>
      <c r="F37" s="48">
        <f t="shared" si="2"/>
        <v>4844141</v>
      </c>
      <c r="G37" s="48">
        <f t="shared" si="2"/>
        <v>12108971</v>
      </c>
      <c r="H37" s="48">
        <f t="shared" si="2"/>
        <v>1936978</v>
      </c>
      <c r="I37" s="48">
        <f t="shared" si="2"/>
        <v>-92264</v>
      </c>
      <c r="J37" s="48">
        <f t="shared" si="2"/>
        <v>13953685</v>
      </c>
      <c r="K37" s="48">
        <f t="shared" si="2"/>
        <v>644920</v>
      </c>
      <c r="L37" s="48">
        <f t="shared" si="2"/>
        <v>-630553</v>
      </c>
      <c r="M37" s="48">
        <f t="shared" si="2"/>
        <v>7808863</v>
      </c>
      <c r="N37" s="48">
        <f t="shared" si="2"/>
        <v>7823230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21776915</v>
      </c>
      <c r="X37" s="48">
        <f>IF(F21=F35,0,X21-X35)</f>
        <v>2422020</v>
      </c>
      <c r="Y37" s="48">
        <f t="shared" si="2"/>
        <v>19354895</v>
      </c>
      <c r="Z37" s="49">
        <f>+IF(X37&lt;&gt;0,+(Y37/X37)*100,0)</f>
        <v>799.12201385620267</v>
      </c>
      <c r="AA37" s="46">
        <f>+AA21-AA35</f>
        <v>4844141</v>
      </c>
    </row>
    <row r="38" spans="1:27" ht="23.1" customHeight="1" x14ac:dyDescent="0.25">
      <c r="A38" s="50" t="s">
        <v>62</v>
      </c>
      <c r="B38" s="29" t="s">
        <v>32</v>
      </c>
      <c r="C38" s="6">
        <v>25621939</v>
      </c>
      <c r="D38" s="6"/>
      <c r="E38" s="7">
        <v>31000000</v>
      </c>
      <c r="F38" s="8">
        <v>31000000</v>
      </c>
      <c r="G38" s="8"/>
      <c r="H38" s="8"/>
      <c r="I38" s="8"/>
      <c r="J38" s="8"/>
      <c r="K38" s="8">
        <v>11487861</v>
      </c>
      <c r="L38" s="8">
        <v>1403111</v>
      </c>
      <c r="M38" s="8">
        <v>1550465</v>
      </c>
      <c r="N38" s="8">
        <v>14441437</v>
      </c>
      <c r="O38" s="8"/>
      <c r="P38" s="8"/>
      <c r="Q38" s="8"/>
      <c r="R38" s="8"/>
      <c r="S38" s="8"/>
      <c r="T38" s="8"/>
      <c r="U38" s="8"/>
      <c r="V38" s="8"/>
      <c r="W38" s="8">
        <v>14441437</v>
      </c>
      <c r="X38" s="8">
        <v>15499998</v>
      </c>
      <c r="Y38" s="8">
        <v>-1058561</v>
      </c>
      <c r="Z38" s="2">
        <v>-6.8294266876679597</v>
      </c>
      <c r="AA38" s="6">
        <v>31000000</v>
      </c>
    </row>
    <row r="39" spans="1:27" ht="57" customHeight="1" x14ac:dyDescent="0.25">
      <c r="A39" s="50" t="s">
        <v>63</v>
      </c>
      <c r="B39" s="29" t="s">
        <v>32</v>
      </c>
      <c r="C39" s="28">
        <v>345768</v>
      </c>
      <c r="D39" s="28"/>
      <c r="E39" s="7">
        <v>214710</v>
      </c>
      <c r="F39" s="26">
        <v>214710</v>
      </c>
      <c r="G39" s="26">
        <v>69366</v>
      </c>
      <c r="H39" s="26">
        <v>3353</v>
      </c>
      <c r="I39" s="26">
        <v>212706</v>
      </c>
      <c r="J39" s="26">
        <v>285425</v>
      </c>
      <c r="K39" s="26">
        <v>285144</v>
      </c>
      <c r="L39" s="26">
        <v>907904</v>
      </c>
      <c r="M39" s="26">
        <v>3178</v>
      </c>
      <c r="N39" s="26">
        <v>1196226</v>
      </c>
      <c r="O39" s="26"/>
      <c r="P39" s="26"/>
      <c r="Q39" s="26"/>
      <c r="R39" s="26"/>
      <c r="S39" s="26"/>
      <c r="T39" s="26"/>
      <c r="U39" s="26"/>
      <c r="V39" s="26"/>
      <c r="W39" s="26">
        <v>1481651</v>
      </c>
      <c r="X39" s="26">
        <v>107358</v>
      </c>
      <c r="Y39" s="26">
        <v>1374293</v>
      </c>
      <c r="Z39" s="27">
        <v>1280.1030198029025</v>
      </c>
      <c r="AA39" s="28">
        <v>214710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42894483</v>
      </c>
      <c r="D41" s="56">
        <f>SUM(D37:D40)</f>
        <v>0</v>
      </c>
      <c r="E41" s="57">
        <f t="shared" si="3"/>
        <v>36058851</v>
      </c>
      <c r="F41" s="58">
        <f t="shared" si="3"/>
        <v>36058851</v>
      </c>
      <c r="G41" s="58">
        <f t="shared" si="3"/>
        <v>12178337</v>
      </c>
      <c r="H41" s="58">
        <f t="shared" si="3"/>
        <v>1940331</v>
      </c>
      <c r="I41" s="58">
        <f t="shared" si="3"/>
        <v>120442</v>
      </c>
      <c r="J41" s="58">
        <f t="shared" si="3"/>
        <v>14239110</v>
      </c>
      <c r="K41" s="58">
        <f t="shared" si="3"/>
        <v>12417925</v>
      </c>
      <c r="L41" s="58">
        <f t="shared" si="3"/>
        <v>1680462</v>
      </c>
      <c r="M41" s="58">
        <f t="shared" si="3"/>
        <v>9362506</v>
      </c>
      <c r="N41" s="58">
        <f t="shared" si="3"/>
        <v>23460893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37700003</v>
      </c>
      <c r="X41" s="58">
        <f t="shared" si="3"/>
        <v>18029376</v>
      </c>
      <c r="Y41" s="58">
        <f t="shared" si="3"/>
        <v>19670627</v>
      </c>
      <c r="Z41" s="59">
        <f>+IF(X41&lt;&gt;0,+(Y41/X41)*100,0)</f>
        <v>109.1032046810716</v>
      </c>
      <c r="AA41" s="56">
        <f>SUM(AA37:AA40)</f>
        <v>36058851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42894483</v>
      </c>
      <c r="D43" s="64">
        <f>+D41-D42</f>
        <v>0</v>
      </c>
      <c r="E43" s="65">
        <f t="shared" si="4"/>
        <v>36058851</v>
      </c>
      <c r="F43" s="66">
        <f t="shared" si="4"/>
        <v>36058851</v>
      </c>
      <c r="G43" s="66">
        <f t="shared" si="4"/>
        <v>12178337</v>
      </c>
      <c r="H43" s="66">
        <f t="shared" si="4"/>
        <v>1940331</v>
      </c>
      <c r="I43" s="66">
        <f t="shared" si="4"/>
        <v>120442</v>
      </c>
      <c r="J43" s="66">
        <f t="shared" si="4"/>
        <v>14239110</v>
      </c>
      <c r="K43" s="66">
        <f t="shared" si="4"/>
        <v>12417925</v>
      </c>
      <c r="L43" s="66">
        <f t="shared" si="4"/>
        <v>1680462</v>
      </c>
      <c r="M43" s="66">
        <f t="shared" si="4"/>
        <v>9362506</v>
      </c>
      <c r="N43" s="66">
        <f t="shared" si="4"/>
        <v>23460893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37700003</v>
      </c>
      <c r="X43" s="66">
        <f t="shared" si="4"/>
        <v>18029376</v>
      </c>
      <c r="Y43" s="66">
        <f t="shared" si="4"/>
        <v>19670627</v>
      </c>
      <c r="Z43" s="67">
        <f>+IF(X43&lt;&gt;0,+(Y43/X43)*100,0)</f>
        <v>109.1032046810716</v>
      </c>
      <c r="AA43" s="64">
        <f>+AA41-AA42</f>
        <v>36058851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42894483</v>
      </c>
      <c r="D45" s="56">
        <f>SUM(D43:D44)</f>
        <v>0</v>
      </c>
      <c r="E45" s="57">
        <f t="shared" si="5"/>
        <v>36058851</v>
      </c>
      <c r="F45" s="58">
        <f t="shared" si="5"/>
        <v>36058851</v>
      </c>
      <c r="G45" s="58">
        <f t="shared" si="5"/>
        <v>12178337</v>
      </c>
      <c r="H45" s="58">
        <f t="shared" si="5"/>
        <v>1940331</v>
      </c>
      <c r="I45" s="58">
        <f t="shared" si="5"/>
        <v>120442</v>
      </c>
      <c r="J45" s="58">
        <f t="shared" si="5"/>
        <v>14239110</v>
      </c>
      <c r="K45" s="58">
        <f t="shared" si="5"/>
        <v>12417925</v>
      </c>
      <c r="L45" s="58">
        <f t="shared" si="5"/>
        <v>1680462</v>
      </c>
      <c r="M45" s="58">
        <f t="shared" si="5"/>
        <v>9362506</v>
      </c>
      <c r="N45" s="58">
        <f t="shared" si="5"/>
        <v>23460893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37700003</v>
      </c>
      <c r="X45" s="58">
        <f t="shared" si="5"/>
        <v>18029376</v>
      </c>
      <c r="Y45" s="58">
        <f t="shared" si="5"/>
        <v>19670627</v>
      </c>
      <c r="Z45" s="59">
        <f>+IF(X45&lt;&gt;0,+(Y45/X45)*100,0)</f>
        <v>109.1032046810716</v>
      </c>
      <c r="AA45" s="56">
        <f>SUM(AA43:AA44)</f>
        <v>36058851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42894483</v>
      </c>
      <c r="D47" s="71">
        <f>SUM(D45:D46)</f>
        <v>0</v>
      </c>
      <c r="E47" s="72">
        <f t="shared" si="6"/>
        <v>36058851</v>
      </c>
      <c r="F47" s="73">
        <f t="shared" si="6"/>
        <v>36058851</v>
      </c>
      <c r="G47" s="73">
        <f t="shared" si="6"/>
        <v>12178337</v>
      </c>
      <c r="H47" s="74">
        <f t="shared" si="6"/>
        <v>1940331</v>
      </c>
      <c r="I47" s="74">
        <f t="shared" si="6"/>
        <v>120442</v>
      </c>
      <c r="J47" s="74">
        <f t="shared" si="6"/>
        <v>14239110</v>
      </c>
      <c r="K47" s="74">
        <f t="shared" si="6"/>
        <v>12417925</v>
      </c>
      <c r="L47" s="74">
        <f t="shared" si="6"/>
        <v>1680462</v>
      </c>
      <c r="M47" s="73">
        <f t="shared" si="6"/>
        <v>9362506</v>
      </c>
      <c r="N47" s="73">
        <f t="shared" si="6"/>
        <v>23460893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37700003</v>
      </c>
      <c r="X47" s="74">
        <f t="shared" si="6"/>
        <v>18029376</v>
      </c>
      <c r="Y47" s="74">
        <f t="shared" si="6"/>
        <v>19670627</v>
      </c>
      <c r="Z47" s="75">
        <f>+IF(X47&lt;&gt;0,+(Y47/X47)*100,0)</f>
        <v>109.1032046810716</v>
      </c>
      <c r="AA47" s="76">
        <f>SUM(AA45:AA46)</f>
        <v>36058851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12626052</v>
      </c>
      <c r="D8" s="6"/>
      <c r="E8" s="7">
        <v>13073928</v>
      </c>
      <c r="F8" s="8">
        <v>13073928</v>
      </c>
      <c r="G8" s="8">
        <v>1120294</v>
      </c>
      <c r="H8" s="8">
        <v>1119323</v>
      </c>
      <c r="I8" s="8">
        <v>1121565</v>
      </c>
      <c r="J8" s="8">
        <v>3361182</v>
      </c>
      <c r="K8" s="8">
        <v>1118057</v>
      </c>
      <c r="L8" s="8">
        <v>1109984</v>
      </c>
      <c r="M8" s="8">
        <v>1108882</v>
      </c>
      <c r="N8" s="8">
        <v>3336923</v>
      </c>
      <c r="O8" s="8"/>
      <c r="P8" s="8"/>
      <c r="Q8" s="8"/>
      <c r="R8" s="8"/>
      <c r="S8" s="8"/>
      <c r="T8" s="8"/>
      <c r="U8" s="8"/>
      <c r="V8" s="8"/>
      <c r="W8" s="8">
        <v>6698105</v>
      </c>
      <c r="X8" s="8">
        <v>6536964</v>
      </c>
      <c r="Y8" s="8">
        <v>161141</v>
      </c>
      <c r="Z8" s="2">
        <v>2.4650740007134813</v>
      </c>
      <c r="AA8" s="6">
        <v>13073928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43561</v>
      </c>
      <c r="D19" s="6"/>
      <c r="E19" s="7">
        <v>23064</v>
      </c>
      <c r="F19" s="26">
        <v>23064</v>
      </c>
      <c r="G19" s="26">
        <v>2301</v>
      </c>
      <c r="H19" s="26">
        <v>2039</v>
      </c>
      <c r="I19" s="26">
        <v>2639</v>
      </c>
      <c r="J19" s="26">
        <v>6979</v>
      </c>
      <c r="K19" s="26">
        <v>1446</v>
      </c>
      <c r="L19" s="26">
        <v>2492</v>
      </c>
      <c r="M19" s="26">
        <v>1624</v>
      </c>
      <c r="N19" s="26">
        <v>5562</v>
      </c>
      <c r="O19" s="26"/>
      <c r="P19" s="26"/>
      <c r="Q19" s="26"/>
      <c r="R19" s="26"/>
      <c r="S19" s="26"/>
      <c r="T19" s="26"/>
      <c r="U19" s="26"/>
      <c r="V19" s="26"/>
      <c r="W19" s="26">
        <v>12541</v>
      </c>
      <c r="X19" s="26">
        <v>11532</v>
      </c>
      <c r="Y19" s="26">
        <v>1009</v>
      </c>
      <c r="Z19" s="27">
        <v>8.7495664238640298</v>
      </c>
      <c r="AA19" s="28">
        <v>23064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12669613</v>
      </c>
      <c r="D21" s="33">
        <f t="shared" si="0"/>
        <v>0</v>
      </c>
      <c r="E21" s="34">
        <f t="shared" si="0"/>
        <v>13096992</v>
      </c>
      <c r="F21" s="35">
        <f t="shared" si="0"/>
        <v>13096992</v>
      </c>
      <c r="G21" s="35">
        <f t="shared" si="0"/>
        <v>1122595</v>
      </c>
      <c r="H21" s="35">
        <f t="shared" si="0"/>
        <v>1121362</v>
      </c>
      <c r="I21" s="35">
        <f t="shared" si="0"/>
        <v>1124204</v>
      </c>
      <c r="J21" s="35">
        <f t="shared" si="0"/>
        <v>3368161</v>
      </c>
      <c r="K21" s="35">
        <f t="shared" si="0"/>
        <v>1119503</v>
      </c>
      <c r="L21" s="35">
        <f t="shared" si="0"/>
        <v>1112476</v>
      </c>
      <c r="M21" s="35">
        <f t="shared" si="0"/>
        <v>1110506</v>
      </c>
      <c r="N21" s="35">
        <f t="shared" si="0"/>
        <v>3342485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6710646</v>
      </c>
      <c r="X21" s="35">
        <f t="shared" si="0"/>
        <v>6548496</v>
      </c>
      <c r="Y21" s="35">
        <f t="shared" si="0"/>
        <v>162150</v>
      </c>
      <c r="Z21" s="36">
        <f>+IF(X21&lt;&gt;0,+(Y21/X21)*100,0)</f>
        <v>2.4761410864418334</v>
      </c>
      <c r="AA21" s="33">
        <f>SUM(AA5:AA20)</f>
        <v>13096992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7650307</v>
      </c>
      <c r="D24" s="6"/>
      <c r="E24" s="7">
        <v>8427552</v>
      </c>
      <c r="F24" s="8">
        <v>8427552</v>
      </c>
      <c r="G24" s="8">
        <v>509571</v>
      </c>
      <c r="H24" s="8">
        <v>221171</v>
      </c>
      <c r="I24" s="8">
        <v>608687</v>
      </c>
      <c r="J24" s="8">
        <v>1339429</v>
      </c>
      <c r="K24" s="8">
        <v>616627</v>
      </c>
      <c r="L24" s="8">
        <v>158226</v>
      </c>
      <c r="M24" s="8">
        <v>880239</v>
      </c>
      <c r="N24" s="8">
        <v>1655092</v>
      </c>
      <c r="O24" s="8"/>
      <c r="P24" s="8"/>
      <c r="Q24" s="8"/>
      <c r="R24" s="8"/>
      <c r="S24" s="8"/>
      <c r="T24" s="8"/>
      <c r="U24" s="8"/>
      <c r="V24" s="8"/>
      <c r="W24" s="8">
        <v>2994521</v>
      </c>
      <c r="X24" s="8">
        <v>4213776</v>
      </c>
      <c r="Y24" s="8">
        <v>-1219255</v>
      </c>
      <c r="Z24" s="2">
        <v>-28.934974236883971</v>
      </c>
      <c r="AA24" s="6">
        <v>8427552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9680070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399099</v>
      </c>
      <c r="D30" s="6"/>
      <c r="E30" s="7">
        <v>293652</v>
      </c>
      <c r="F30" s="8">
        <v>293652</v>
      </c>
      <c r="G30" s="8"/>
      <c r="H30" s="8"/>
      <c r="I30" s="8">
        <v>216</v>
      </c>
      <c r="J30" s="8">
        <v>216</v>
      </c>
      <c r="K30" s="8"/>
      <c r="L30" s="8">
        <v>29862</v>
      </c>
      <c r="M30" s="8"/>
      <c r="N30" s="8">
        <v>29862</v>
      </c>
      <c r="O30" s="8"/>
      <c r="P30" s="8"/>
      <c r="Q30" s="8"/>
      <c r="R30" s="8"/>
      <c r="S30" s="8"/>
      <c r="T30" s="8"/>
      <c r="U30" s="8"/>
      <c r="V30" s="8"/>
      <c r="W30" s="8">
        <v>30078</v>
      </c>
      <c r="X30" s="8">
        <v>146826</v>
      </c>
      <c r="Y30" s="8">
        <v>-116748</v>
      </c>
      <c r="Z30" s="2">
        <v>-79.51452739977934</v>
      </c>
      <c r="AA30" s="6">
        <v>293652</v>
      </c>
    </row>
    <row r="31" spans="1:27" ht="13.5" x14ac:dyDescent="0.25">
      <c r="A31" s="25" t="s">
        <v>57</v>
      </c>
      <c r="B31" s="24" t="s">
        <v>32</v>
      </c>
      <c r="C31" s="6">
        <v>197724</v>
      </c>
      <c r="D31" s="6"/>
      <c r="E31" s="7">
        <v>182880</v>
      </c>
      <c r="F31" s="8">
        <v>182880</v>
      </c>
      <c r="G31" s="8"/>
      <c r="H31" s="8">
        <v>40920</v>
      </c>
      <c r="I31" s="8"/>
      <c r="J31" s="8">
        <v>40920</v>
      </c>
      <c r="K31" s="8"/>
      <c r="L31" s="8">
        <v>45258</v>
      </c>
      <c r="M31" s="8">
        <v>42679</v>
      </c>
      <c r="N31" s="8">
        <v>87937</v>
      </c>
      <c r="O31" s="8"/>
      <c r="P31" s="8"/>
      <c r="Q31" s="8"/>
      <c r="R31" s="8"/>
      <c r="S31" s="8"/>
      <c r="T31" s="8"/>
      <c r="U31" s="8"/>
      <c r="V31" s="8"/>
      <c r="W31" s="8">
        <v>128857</v>
      </c>
      <c r="X31" s="8">
        <v>91440</v>
      </c>
      <c r="Y31" s="8">
        <v>37417</v>
      </c>
      <c r="Z31" s="2">
        <v>40.919728783902009</v>
      </c>
      <c r="AA31" s="6">
        <v>182880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131603</v>
      </c>
      <c r="D33" s="6"/>
      <c r="E33" s="7">
        <v>589608</v>
      </c>
      <c r="F33" s="8">
        <v>589608</v>
      </c>
      <c r="G33" s="8"/>
      <c r="H33" s="8">
        <v>11500</v>
      </c>
      <c r="I33" s="8"/>
      <c r="J33" s="8">
        <v>11500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11500</v>
      </c>
      <c r="X33" s="8">
        <v>294804</v>
      </c>
      <c r="Y33" s="8">
        <v>-283304</v>
      </c>
      <c r="Z33" s="2">
        <v>-96.099103132929002</v>
      </c>
      <c r="AA33" s="6">
        <v>589608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18058803</v>
      </c>
      <c r="D35" s="33">
        <f>SUM(D24:D34)</f>
        <v>0</v>
      </c>
      <c r="E35" s="34">
        <f t="shared" si="1"/>
        <v>9493692</v>
      </c>
      <c r="F35" s="35">
        <f t="shared" si="1"/>
        <v>9493692</v>
      </c>
      <c r="G35" s="35">
        <f t="shared" si="1"/>
        <v>509571</v>
      </c>
      <c r="H35" s="35">
        <f t="shared" si="1"/>
        <v>273591</v>
      </c>
      <c r="I35" s="35">
        <f t="shared" si="1"/>
        <v>608903</v>
      </c>
      <c r="J35" s="35">
        <f t="shared" si="1"/>
        <v>1392065</v>
      </c>
      <c r="K35" s="35">
        <f t="shared" si="1"/>
        <v>616627</v>
      </c>
      <c r="L35" s="35">
        <f t="shared" si="1"/>
        <v>233346</v>
      </c>
      <c r="M35" s="35">
        <f t="shared" si="1"/>
        <v>922918</v>
      </c>
      <c r="N35" s="35">
        <f t="shared" si="1"/>
        <v>1772891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3164956</v>
      </c>
      <c r="X35" s="35">
        <f t="shared" si="1"/>
        <v>4746846</v>
      </c>
      <c r="Y35" s="35">
        <f t="shared" si="1"/>
        <v>-1581890</v>
      </c>
      <c r="Z35" s="36">
        <f>+IF(X35&lt;&gt;0,+(Y35/X35)*100,0)</f>
        <v>-33.325075218366045</v>
      </c>
      <c r="AA35" s="33">
        <f>SUM(AA24:AA34)</f>
        <v>9493692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-5389190</v>
      </c>
      <c r="D37" s="46">
        <f>+D21-D35</f>
        <v>0</v>
      </c>
      <c r="E37" s="47">
        <f t="shared" si="2"/>
        <v>3603300</v>
      </c>
      <c r="F37" s="48">
        <f t="shared" si="2"/>
        <v>3603300</v>
      </c>
      <c r="G37" s="48">
        <f t="shared" si="2"/>
        <v>613024</v>
      </c>
      <c r="H37" s="48">
        <f t="shared" si="2"/>
        <v>847771</v>
      </c>
      <c r="I37" s="48">
        <f t="shared" si="2"/>
        <v>515301</v>
      </c>
      <c r="J37" s="48">
        <f t="shared" si="2"/>
        <v>1976096</v>
      </c>
      <c r="K37" s="48">
        <f t="shared" si="2"/>
        <v>502876</v>
      </c>
      <c r="L37" s="48">
        <f t="shared" si="2"/>
        <v>879130</v>
      </c>
      <c r="M37" s="48">
        <f t="shared" si="2"/>
        <v>187588</v>
      </c>
      <c r="N37" s="48">
        <f t="shared" si="2"/>
        <v>1569594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3545690</v>
      </c>
      <c r="X37" s="48">
        <f>IF(F21=F35,0,X21-X35)</f>
        <v>1801650</v>
      </c>
      <c r="Y37" s="48">
        <f t="shared" si="2"/>
        <v>1744040</v>
      </c>
      <c r="Z37" s="49">
        <f>+IF(X37&lt;&gt;0,+(Y37/X37)*100,0)</f>
        <v>96.802375600144302</v>
      </c>
      <c r="AA37" s="46">
        <f>+AA21-AA35</f>
        <v>3603300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>
        <v>400000</v>
      </c>
      <c r="L38" s="8"/>
      <c r="M38" s="8"/>
      <c r="N38" s="8">
        <v>400000</v>
      </c>
      <c r="O38" s="8"/>
      <c r="P38" s="8"/>
      <c r="Q38" s="8"/>
      <c r="R38" s="8"/>
      <c r="S38" s="8"/>
      <c r="T38" s="8"/>
      <c r="U38" s="8"/>
      <c r="V38" s="8"/>
      <c r="W38" s="8">
        <v>400000</v>
      </c>
      <c r="X38" s="8"/>
      <c r="Y38" s="8">
        <v>400000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-5389190</v>
      </c>
      <c r="D41" s="56">
        <f>SUM(D37:D40)</f>
        <v>0</v>
      </c>
      <c r="E41" s="57">
        <f t="shared" si="3"/>
        <v>3603300</v>
      </c>
      <c r="F41" s="58">
        <f t="shared" si="3"/>
        <v>3603300</v>
      </c>
      <c r="G41" s="58">
        <f t="shared" si="3"/>
        <v>613024</v>
      </c>
      <c r="H41" s="58">
        <f t="shared" si="3"/>
        <v>847771</v>
      </c>
      <c r="I41" s="58">
        <f t="shared" si="3"/>
        <v>515301</v>
      </c>
      <c r="J41" s="58">
        <f t="shared" si="3"/>
        <v>1976096</v>
      </c>
      <c r="K41" s="58">
        <f t="shared" si="3"/>
        <v>902876</v>
      </c>
      <c r="L41" s="58">
        <f t="shared" si="3"/>
        <v>879130</v>
      </c>
      <c r="M41" s="58">
        <f t="shared" si="3"/>
        <v>187588</v>
      </c>
      <c r="N41" s="58">
        <f t="shared" si="3"/>
        <v>1969594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3945690</v>
      </c>
      <c r="X41" s="58">
        <f t="shared" si="3"/>
        <v>1801650</v>
      </c>
      <c r="Y41" s="58">
        <f t="shared" si="3"/>
        <v>2144040</v>
      </c>
      <c r="Z41" s="59">
        <f>+IF(X41&lt;&gt;0,+(Y41/X41)*100,0)</f>
        <v>119.00424610773457</v>
      </c>
      <c r="AA41" s="56">
        <f>SUM(AA37:AA40)</f>
        <v>3603300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-5389190</v>
      </c>
      <c r="D43" s="64">
        <f>+D41-D42</f>
        <v>0</v>
      </c>
      <c r="E43" s="65">
        <f t="shared" si="4"/>
        <v>3603300</v>
      </c>
      <c r="F43" s="66">
        <f t="shared" si="4"/>
        <v>3603300</v>
      </c>
      <c r="G43" s="66">
        <f t="shared" si="4"/>
        <v>613024</v>
      </c>
      <c r="H43" s="66">
        <f t="shared" si="4"/>
        <v>847771</v>
      </c>
      <c r="I43" s="66">
        <f t="shared" si="4"/>
        <v>515301</v>
      </c>
      <c r="J43" s="66">
        <f t="shared" si="4"/>
        <v>1976096</v>
      </c>
      <c r="K43" s="66">
        <f t="shared" si="4"/>
        <v>902876</v>
      </c>
      <c r="L43" s="66">
        <f t="shared" si="4"/>
        <v>879130</v>
      </c>
      <c r="M43" s="66">
        <f t="shared" si="4"/>
        <v>187588</v>
      </c>
      <c r="N43" s="66">
        <f t="shared" si="4"/>
        <v>1969594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3945690</v>
      </c>
      <c r="X43" s="66">
        <f t="shared" si="4"/>
        <v>1801650</v>
      </c>
      <c r="Y43" s="66">
        <f t="shared" si="4"/>
        <v>2144040</v>
      </c>
      <c r="Z43" s="67">
        <f>+IF(X43&lt;&gt;0,+(Y43/X43)*100,0)</f>
        <v>119.00424610773457</v>
      </c>
      <c r="AA43" s="64">
        <f>+AA41-AA42</f>
        <v>3603300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-5389190</v>
      </c>
      <c r="D45" s="56">
        <f>SUM(D43:D44)</f>
        <v>0</v>
      </c>
      <c r="E45" s="57">
        <f t="shared" si="5"/>
        <v>3603300</v>
      </c>
      <c r="F45" s="58">
        <f t="shared" si="5"/>
        <v>3603300</v>
      </c>
      <c r="G45" s="58">
        <f t="shared" si="5"/>
        <v>613024</v>
      </c>
      <c r="H45" s="58">
        <f t="shared" si="5"/>
        <v>847771</v>
      </c>
      <c r="I45" s="58">
        <f t="shared" si="5"/>
        <v>515301</v>
      </c>
      <c r="J45" s="58">
        <f t="shared" si="5"/>
        <v>1976096</v>
      </c>
      <c r="K45" s="58">
        <f t="shared" si="5"/>
        <v>902876</v>
      </c>
      <c r="L45" s="58">
        <f t="shared" si="5"/>
        <v>879130</v>
      </c>
      <c r="M45" s="58">
        <f t="shared" si="5"/>
        <v>187588</v>
      </c>
      <c r="N45" s="58">
        <f t="shared" si="5"/>
        <v>1969594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3945690</v>
      </c>
      <c r="X45" s="58">
        <f t="shared" si="5"/>
        <v>1801650</v>
      </c>
      <c r="Y45" s="58">
        <f t="shared" si="5"/>
        <v>2144040</v>
      </c>
      <c r="Z45" s="59">
        <f>+IF(X45&lt;&gt;0,+(Y45/X45)*100,0)</f>
        <v>119.00424610773457</v>
      </c>
      <c r="AA45" s="56">
        <f>SUM(AA43:AA44)</f>
        <v>3603300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-5389190</v>
      </c>
      <c r="D47" s="71">
        <f>SUM(D45:D46)</f>
        <v>0</v>
      </c>
      <c r="E47" s="72">
        <f t="shared" si="6"/>
        <v>3603300</v>
      </c>
      <c r="F47" s="73">
        <f t="shared" si="6"/>
        <v>3603300</v>
      </c>
      <c r="G47" s="73">
        <f t="shared" si="6"/>
        <v>613024</v>
      </c>
      <c r="H47" s="74">
        <f t="shared" si="6"/>
        <v>847771</v>
      </c>
      <c r="I47" s="74">
        <f t="shared" si="6"/>
        <v>515301</v>
      </c>
      <c r="J47" s="74">
        <f t="shared" si="6"/>
        <v>1976096</v>
      </c>
      <c r="K47" s="74">
        <f t="shared" si="6"/>
        <v>902876</v>
      </c>
      <c r="L47" s="74">
        <f t="shared" si="6"/>
        <v>879130</v>
      </c>
      <c r="M47" s="73">
        <f t="shared" si="6"/>
        <v>187588</v>
      </c>
      <c r="N47" s="73">
        <f t="shared" si="6"/>
        <v>1969594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3945690</v>
      </c>
      <c r="X47" s="74">
        <f t="shared" si="6"/>
        <v>1801650</v>
      </c>
      <c r="Y47" s="74">
        <f t="shared" si="6"/>
        <v>2144040</v>
      </c>
      <c r="Z47" s="75">
        <f>+IF(X47&lt;&gt;0,+(Y47/X47)*100,0)</f>
        <v>119.00424610773457</v>
      </c>
      <c r="AA47" s="76">
        <f>SUM(AA45:AA46)</f>
        <v>3603300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1463505</v>
      </c>
      <c r="D8" s="6"/>
      <c r="E8" s="7">
        <v>1623720</v>
      </c>
      <c r="F8" s="8">
        <v>1623720</v>
      </c>
      <c r="G8" s="8">
        <v>137304</v>
      </c>
      <c r="H8" s="8">
        <v>168568</v>
      </c>
      <c r="I8" s="8">
        <v>131754</v>
      </c>
      <c r="J8" s="8">
        <v>437626</v>
      </c>
      <c r="K8" s="8">
        <v>145459</v>
      </c>
      <c r="L8" s="8">
        <v>146192</v>
      </c>
      <c r="M8" s="8">
        <v>162417</v>
      </c>
      <c r="N8" s="8">
        <v>454068</v>
      </c>
      <c r="O8" s="8"/>
      <c r="P8" s="8"/>
      <c r="Q8" s="8"/>
      <c r="R8" s="8"/>
      <c r="S8" s="8"/>
      <c r="T8" s="8"/>
      <c r="U8" s="8"/>
      <c r="V8" s="8"/>
      <c r="W8" s="8">
        <v>891694</v>
      </c>
      <c r="X8" s="8">
        <v>811860</v>
      </c>
      <c r="Y8" s="8">
        <v>79834</v>
      </c>
      <c r="Z8" s="2">
        <v>9.8334688246742044</v>
      </c>
      <c r="AA8" s="6">
        <v>1623720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675030</v>
      </c>
      <c r="D13" s="6"/>
      <c r="E13" s="7">
        <v>676368</v>
      </c>
      <c r="F13" s="8">
        <v>676368</v>
      </c>
      <c r="G13" s="8">
        <v>68507</v>
      </c>
      <c r="H13" s="8">
        <v>69269</v>
      </c>
      <c r="I13" s="8">
        <v>69862</v>
      </c>
      <c r="J13" s="8">
        <v>207638</v>
      </c>
      <c r="K13" s="8">
        <v>70375</v>
      </c>
      <c r="L13" s="8">
        <v>70805</v>
      </c>
      <c r="M13" s="8">
        <v>72042</v>
      </c>
      <c r="N13" s="8">
        <v>213222</v>
      </c>
      <c r="O13" s="8"/>
      <c r="P13" s="8"/>
      <c r="Q13" s="8"/>
      <c r="R13" s="8"/>
      <c r="S13" s="8"/>
      <c r="T13" s="8"/>
      <c r="U13" s="8"/>
      <c r="V13" s="8"/>
      <c r="W13" s="8">
        <v>420860</v>
      </c>
      <c r="X13" s="8">
        <v>338184</v>
      </c>
      <c r="Y13" s="8">
        <v>82676</v>
      </c>
      <c r="Z13" s="2">
        <v>24.447046578194119</v>
      </c>
      <c r="AA13" s="6">
        <v>676368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2138535</v>
      </c>
      <c r="D21" s="33">
        <f t="shared" si="0"/>
        <v>0</v>
      </c>
      <c r="E21" s="34">
        <f t="shared" si="0"/>
        <v>2300088</v>
      </c>
      <c r="F21" s="35">
        <f t="shared" si="0"/>
        <v>2300088</v>
      </c>
      <c r="G21" s="35">
        <f t="shared" si="0"/>
        <v>205811</v>
      </c>
      <c r="H21" s="35">
        <f t="shared" si="0"/>
        <v>237837</v>
      </c>
      <c r="I21" s="35">
        <f t="shared" si="0"/>
        <v>201616</v>
      </c>
      <c r="J21" s="35">
        <f t="shared" si="0"/>
        <v>645264</v>
      </c>
      <c r="K21" s="35">
        <f t="shared" si="0"/>
        <v>215834</v>
      </c>
      <c r="L21" s="35">
        <f t="shared" si="0"/>
        <v>216997</v>
      </c>
      <c r="M21" s="35">
        <f t="shared" si="0"/>
        <v>234459</v>
      </c>
      <c r="N21" s="35">
        <f t="shared" si="0"/>
        <v>667290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1312554</v>
      </c>
      <c r="X21" s="35">
        <f t="shared" si="0"/>
        <v>1150044</v>
      </c>
      <c r="Y21" s="35">
        <f t="shared" si="0"/>
        <v>162510</v>
      </c>
      <c r="Z21" s="36">
        <f>+IF(X21&lt;&gt;0,+(Y21/X21)*100,0)</f>
        <v>14.13076369251959</v>
      </c>
      <c r="AA21" s="33">
        <f>SUM(AA5:AA20)</f>
        <v>2300088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6866769</v>
      </c>
      <c r="D24" s="6"/>
      <c r="E24" s="7">
        <v>6993864</v>
      </c>
      <c r="F24" s="8">
        <v>6993864</v>
      </c>
      <c r="G24" s="8"/>
      <c r="H24" s="8"/>
      <c r="I24" s="8">
        <v>1551232</v>
      </c>
      <c r="J24" s="8">
        <v>1551232</v>
      </c>
      <c r="K24" s="8"/>
      <c r="L24" s="8"/>
      <c r="M24" s="8">
        <v>116246</v>
      </c>
      <c r="N24" s="8">
        <v>116246</v>
      </c>
      <c r="O24" s="8"/>
      <c r="P24" s="8"/>
      <c r="Q24" s="8"/>
      <c r="R24" s="8"/>
      <c r="S24" s="8"/>
      <c r="T24" s="8"/>
      <c r="U24" s="8"/>
      <c r="V24" s="8"/>
      <c r="W24" s="8">
        <v>1667478</v>
      </c>
      <c r="X24" s="8">
        <v>3496932</v>
      </c>
      <c r="Y24" s="8">
        <v>-1829454</v>
      </c>
      <c r="Z24" s="2">
        <v>-52.315972972880232</v>
      </c>
      <c r="AA24" s="6">
        <v>6993864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13284</v>
      </c>
      <c r="F26" s="8">
        <v>13284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6642</v>
      </c>
      <c r="Y26" s="8">
        <v>-6642</v>
      </c>
      <c r="Z26" s="2">
        <v>-100</v>
      </c>
      <c r="AA26" s="6">
        <v>13284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321034</v>
      </c>
      <c r="D31" s="6"/>
      <c r="E31" s="7">
        <v>464772</v>
      </c>
      <c r="F31" s="8">
        <v>464772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232386</v>
      </c>
      <c r="Y31" s="8">
        <v>-232386</v>
      </c>
      <c r="Z31" s="2">
        <v>-100</v>
      </c>
      <c r="AA31" s="6">
        <v>464772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46795</v>
      </c>
      <c r="D33" s="6"/>
      <c r="E33" s="7">
        <v>51756</v>
      </c>
      <c r="F33" s="8">
        <v>51756</v>
      </c>
      <c r="G33" s="8"/>
      <c r="H33" s="8"/>
      <c r="I33" s="8">
        <v>13376</v>
      </c>
      <c r="J33" s="8">
        <v>13376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13376</v>
      </c>
      <c r="X33" s="8">
        <v>25878</v>
      </c>
      <c r="Y33" s="8">
        <v>-12502</v>
      </c>
      <c r="Z33" s="2">
        <v>-48.311306901615268</v>
      </c>
      <c r="AA33" s="6">
        <v>51756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7234598</v>
      </c>
      <c r="D35" s="33">
        <f>SUM(D24:D34)</f>
        <v>0</v>
      </c>
      <c r="E35" s="34">
        <f t="shared" si="1"/>
        <v>7523676</v>
      </c>
      <c r="F35" s="35">
        <f t="shared" si="1"/>
        <v>7523676</v>
      </c>
      <c r="G35" s="35">
        <f t="shared" si="1"/>
        <v>0</v>
      </c>
      <c r="H35" s="35">
        <f t="shared" si="1"/>
        <v>0</v>
      </c>
      <c r="I35" s="35">
        <f t="shared" si="1"/>
        <v>1564608</v>
      </c>
      <c r="J35" s="35">
        <f t="shared" si="1"/>
        <v>1564608</v>
      </c>
      <c r="K35" s="35">
        <f t="shared" si="1"/>
        <v>0</v>
      </c>
      <c r="L35" s="35">
        <f t="shared" si="1"/>
        <v>0</v>
      </c>
      <c r="M35" s="35">
        <f t="shared" si="1"/>
        <v>116246</v>
      </c>
      <c r="N35" s="35">
        <f t="shared" si="1"/>
        <v>116246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1680854</v>
      </c>
      <c r="X35" s="35">
        <f t="shared" si="1"/>
        <v>3761838</v>
      </c>
      <c r="Y35" s="35">
        <f t="shared" si="1"/>
        <v>-2080984</v>
      </c>
      <c r="Z35" s="36">
        <f>+IF(X35&lt;&gt;0,+(Y35/X35)*100,0)</f>
        <v>-55.318277926907008</v>
      </c>
      <c r="AA35" s="33">
        <f>SUM(AA24:AA34)</f>
        <v>7523676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-5096063</v>
      </c>
      <c r="D37" s="46">
        <f>+D21-D35</f>
        <v>0</v>
      </c>
      <c r="E37" s="47">
        <f t="shared" si="2"/>
        <v>-5223588</v>
      </c>
      <c r="F37" s="48">
        <f t="shared" si="2"/>
        <v>-5223588</v>
      </c>
      <c r="G37" s="48">
        <f t="shared" si="2"/>
        <v>205811</v>
      </c>
      <c r="H37" s="48">
        <f t="shared" si="2"/>
        <v>237837</v>
      </c>
      <c r="I37" s="48">
        <f t="shared" si="2"/>
        <v>-1362992</v>
      </c>
      <c r="J37" s="48">
        <f t="shared" si="2"/>
        <v>-919344</v>
      </c>
      <c r="K37" s="48">
        <f t="shared" si="2"/>
        <v>215834</v>
      </c>
      <c r="L37" s="48">
        <f t="shared" si="2"/>
        <v>216997</v>
      </c>
      <c r="M37" s="48">
        <f t="shared" si="2"/>
        <v>118213</v>
      </c>
      <c r="N37" s="48">
        <f t="shared" si="2"/>
        <v>551044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-368300</v>
      </c>
      <c r="X37" s="48">
        <f>IF(F21=F35,0,X21-X35)</f>
        <v>-2611794</v>
      </c>
      <c r="Y37" s="48">
        <f t="shared" si="2"/>
        <v>2243494</v>
      </c>
      <c r="Z37" s="49">
        <f>+IF(X37&lt;&gt;0,+(Y37/X37)*100,0)</f>
        <v>-85.898581587981298</v>
      </c>
      <c r="AA37" s="46">
        <f>+AA21-AA35</f>
        <v>-5223588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-5096063</v>
      </c>
      <c r="D41" s="56">
        <f>SUM(D37:D40)</f>
        <v>0</v>
      </c>
      <c r="E41" s="57">
        <f t="shared" si="3"/>
        <v>-5223588</v>
      </c>
      <c r="F41" s="58">
        <f t="shared" si="3"/>
        <v>-5223588</v>
      </c>
      <c r="G41" s="58">
        <f t="shared" si="3"/>
        <v>205811</v>
      </c>
      <c r="H41" s="58">
        <f t="shared" si="3"/>
        <v>237837</v>
      </c>
      <c r="I41" s="58">
        <f t="shared" si="3"/>
        <v>-1362992</v>
      </c>
      <c r="J41" s="58">
        <f t="shared" si="3"/>
        <v>-919344</v>
      </c>
      <c r="K41" s="58">
        <f t="shared" si="3"/>
        <v>215834</v>
      </c>
      <c r="L41" s="58">
        <f t="shared" si="3"/>
        <v>216997</v>
      </c>
      <c r="M41" s="58">
        <f t="shared" si="3"/>
        <v>118213</v>
      </c>
      <c r="N41" s="58">
        <f t="shared" si="3"/>
        <v>551044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-368300</v>
      </c>
      <c r="X41" s="58">
        <f t="shared" si="3"/>
        <v>-2611794</v>
      </c>
      <c r="Y41" s="58">
        <f t="shared" si="3"/>
        <v>2243494</v>
      </c>
      <c r="Z41" s="59">
        <f>+IF(X41&lt;&gt;0,+(Y41/X41)*100,0)</f>
        <v>-85.898581587981298</v>
      </c>
      <c r="AA41" s="56">
        <f>SUM(AA37:AA40)</f>
        <v>-5223588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-5096063</v>
      </c>
      <c r="D43" s="64">
        <f>+D41-D42</f>
        <v>0</v>
      </c>
      <c r="E43" s="65">
        <f t="shared" si="4"/>
        <v>-5223588</v>
      </c>
      <c r="F43" s="66">
        <f t="shared" si="4"/>
        <v>-5223588</v>
      </c>
      <c r="G43" s="66">
        <f t="shared" si="4"/>
        <v>205811</v>
      </c>
      <c r="H43" s="66">
        <f t="shared" si="4"/>
        <v>237837</v>
      </c>
      <c r="I43" s="66">
        <f t="shared" si="4"/>
        <v>-1362992</v>
      </c>
      <c r="J43" s="66">
        <f t="shared" si="4"/>
        <v>-919344</v>
      </c>
      <c r="K43" s="66">
        <f t="shared" si="4"/>
        <v>215834</v>
      </c>
      <c r="L43" s="66">
        <f t="shared" si="4"/>
        <v>216997</v>
      </c>
      <c r="M43" s="66">
        <f t="shared" si="4"/>
        <v>118213</v>
      </c>
      <c r="N43" s="66">
        <f t="shared" si="4"/>
        <v>551044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-368300</v>
      </c>
      <c r="X43" s="66">
        <f t="shared" si="4"/>
        <v>-2611794</v>
      </c>
      <c r="Y43" s="66">
        <f t="shared" si="4"/>
        <v>2243494</v>
      </c>
      <c r="Z43" s="67">
        <f>+IF(X43&lt;&gt;0,+(Y43/X43)*100,0)</f>
        <v>-85.898581587981298</v>
      </c>
      <c r="AA43" s="64">
        <f>+AA41-AA42</f>
        <v>-5223588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-5096063</v>
      </c>
      <c r="D45" s="56">
        <f>SUM(D43:D44)</f>
        <v>0</v>
      </c>
      <c r="E45" s="57">
        <f t="shared" si="5"/>
        <v>-5223588</v>
      </c>
      <c r="F45" s="58">
        <f t="shared" si="5"/>
        <v>-5223588</v>
      </c>
      <c r="G45" s="58">
        <f t="shared" si="5"/>
        <v>205811</v>
      </c>
      <c r="H45" s="58">
        <f t="shared" si="5"/>
        <v>237837</v>
      </c>
      <c r="I45" s="58">
        <f t="shared" si="5"/>
        <v>-1362992</v>
      </c>
      <c r="J45" s="58">
        <f t="shared" si="5"/>
        <v>-919344</v>
      </c>
      <c r="K45" s="58">
        <f t="shared" si="5"/>
        <v>215834</v>
      </c>
      <c r="L45" s="58">
        <f t="shared" si="5"/>
        <v>216997</v>
      </c>
      <c r="M45" s="58">
        <f t="shared" si="5"/>
        <v>118213</v>
      </c>
      <c r="N45" s="58">
        <f t="shared" si="5"/>
        <v>551044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-368300</v>
      </c>
      <c r="X45" s="58">
        <f t="shared" si="5"/>
        <v>-2611794</v>
      </c>
      <c r="Y45" s="58">
        <f t="shared" si="5"/>
        <v>2243494</v>
      </c>
      <c r="Z45" s="59">
        <f>+IF(X45&lt;&gt;0,+(Y45/X45)*100,0)</f>
        <v>-85.898581587981298</v>
      </c>
      <c r="AA45" s="56">
        <f>SUM(AA43:AA44)</f>
        <v>-5223588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-5096063</v>
      </c>
      <c r="D47" s="71">
        <f>SUM(D45:D46)</f>
        <v>0</v>
      </c>
      <c r="E47" s="72">
        <f t="shared" si="6"/>
        <v>-5223588</v>
      </c>
      <c r="F47" s="73">
        <f t="shared" si="6"/>
        <v>-5223588</v>
      </c>
      <c r="G47" s="73">
        <f t="shared" si="6"/>
        <v>205811</v>
      </c>
      <c r="H47" s="74">
        <f t="shared" si="6"/>
        <v>237837</v>
      </c>
      <c r="I47" s="74">
        <f t="shared" si="6"/>
        <v>-1362992</v>
      </c>
      <c r="J47" s="74">
        <f t="shared" si="6"/>
        <v>-919344</v>
      </c>
      <c r="K47" s="74">
        <f t="shared" si="6"/>
        <v>215834</v>
      </c>
      <c r="L47" s="74">
        <f t="shared" si="6"/>
        <v>216997</v>
      </c>
      <c r="M47" s="73">
        <f t="shared" si="6"/>
        <v>118213</v>
      </c>
      <c r="N47" s="73">
        <f t="shared" si="6"/>
        <v>551044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-368300</v>
      </c>
      <c r="X47" s="74">
        <f t="shared" si="6"/>
        <v>-2611794</v>
      </c>
      <c r="Y47" s="74">
        <f t="shared" si="6"/>
        <v>2243494</v>
      </c>
      <c r="Z47" s="75">
        <f>+IF(X47&lt;&gt;0,+(Y47/X47)*100,0)</f>
        <v>-85.898581587981298</v>
      </c>
      <c r="AA47" s="76">
        <f>SUM(AA45:AA46)</f>
        <v>-5223588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7446276</v>
      </c>
      <c r="D8" s="6"/>
      <c r="E8" s="7">
        <v>9200000</v>
      </c>
      <c r="F8" s="8">
        <v>9200000</v>
      </c>
      <c r="G8" s="8">
        <v>642928</v>
      </c>
      <c r="H8" s="8">
        <v>647802</v>
      </c>
      <c r="I8" s="8">
        <v>647802</v>
      </c>
      <c r="J8" s="8">
        <v>1938532</v>
      </c>
      <c r="K8" s="8">
        <v>708496</v>
      </c>
      <c r="L8" s="8">
        <v>708794</v>
      </c>
      <c r="M8" s="8">
        <v>708752</v>
      </c>
      <c r="N8" s="8">
        <v>2126042</v>
      </c>
      <c r="O8" s="8"/>
      <c r="P8" s="8"/>
      <c r="Q8" s="8"/>
      <c r="R8" s="8"/>
      <c r="S8" s="8"/>
      <c r="T8" s="8"/>
      <c r="U8" s="8"/>
      <c r="V8" s="8"/>
      <c r="W8" s="8">
        <v>4064574</v>
      </c>
      <c r="X8" s="8">
        <v>4600000</v>
      </c>
      <c r="Y8" s="8">
        <v>-535426</v>
      </c>
      <c r="Z8" s="2">
        <v>-11.639695652173913</v>
      </c>
      <c r="AA8" s="6">
        <v>9200000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104137086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111583362</v>
      </c>
      <c r="D21" s="33">
        <f t="shared" si="0"/>
        <v>0</v>
      </c>
      <c r="E21" s="34">
        <f t="shared" si="0"/>
        <v>9200000</v>
      </c>
      <c r="F21" s="35">
        <f t="shared" si="0"/>
        <v>9200000</v>
      </c>
      <c r="G21" s="35">
        <f t="shared" si="0"/>
        <v>642928</v>
      </c>
      <c r="H21" s="35">
        <f t="shared" si="0"/>
        <v>647802</v>
      </c>
      <c r="I21" s="35">
        <f t="shared" si="0"/>
        <v>647802</v>
      </c>
      <c r="J21" s="35">
        <f t="shared" si="0"/>
        <v>1938532</v>
      </c>
      <c r="K21" s="35">
        <f t="shared" si="0"/>
        <v>708496</v>
      </c>
      <c r="L21" s="35">
        <f t="shared" si="0"/>
        <v>708794</v>
      </c>
      <c r="M21" s="35">
        <f t="shared" si="0"/>
        <v>708752</v>
      </c>
      <c r="N21" s="35">
        <f t="shared" si="0"/>
        <v>2126042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4064574</v>
      </c>
      <c r="X21" s="35">
        <f t="shared" si="0"/>
        <v>4600000</v>
      </c>
      <c r="Y21" s="35">
        <f t="shared" si="0"/>
        <v>-535426</v>
      </c>
      <c r="Z21" s="36">
        <f>+IF(X21&lt;&gt;0,+(Y21/X21)*100,0)</f>
        <v>-11.639695652173913</v>
      </c>
      <c r="AA21" s="33">
        <f>SUM(AA5:AA20)</f>
        <v>9200000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3000000</v>
      </c>
      <c r="F26" s="8">
        <v>3000000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1500000</v>
      </c>
      <c r="Y26" s="8">
        <v>-1500000</v>
      </c>
      <c r="Z26" s="2">
        <v>-100</v>
      </c>
      <c r="AA26" s="6">
        <v>3000000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29200</v>
      </c>
      <c r="D30" s="6"/>
      <c r="E30" s="7">
        <v>500000</v>
      </c>
      <c r="F30" s="8">
        <v>500000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250000</v>
      </c>
      <c r="Y30" s="8">
        <v>-250000</v>
      </c>
      <c r="Z30" s="2">
        <v>-100</v>
      </c>
      <c r="AA30" s="6">
        <v>500000</v>
      </c>
    </row>
    <row r="31" spans="1:27" ht="13.5" x14ac:dyDescent="0.25">
      <c r="A31" s="25" t="s">
        <v>57</v>
      </c>
      <c r="B31" s="24" t="s">
        <v>32</v>
      </c>
      <c r="C31" s="6">
        <v>22588636</v>
      </c>
      <c r="D31" s="6"/>
      <c r="E31" s="7">
        <v>1020000</v>
      </c>
      <c r="F31" s="8">
        <v>1020000</v>
      </c>
      <c r="G31" s="8"/>
      <c r="H31" s="8"/>
      <c r="I31" s="8"/>
      <c r="J31" s="8"/>
      <c r="K31" s="8">
        <v>868550</v>
      </c>
      <c r="L31" s="8"/>
      <c r="M31" s="8"/>
      <c r="N31" s="8">
        <v>868550</v>
      </c>
      <c r="O31" s="8"/>
      <c r="P31" s="8"/>
      <c r="Q31" s="8"/>
      <c r="R31" s="8"/>
      <c r="S31" s="8"/>
      <c r="T31" s="8"/>
      <c r="U31" s="8"/>
      <c r="V31" s="8"/>
      <c r="W31" s="8">
        <v>868550</v>
      </c>
      <c r="X31" s="8">
        <v>510000</v>
      </c>
      <c r="Y31" s="8">
        <v>358550</v>
      </c>
      <c r="Z31" s="2">
        <v>70.303921568627445</v>
      </c>
      <c r="AA31" s="6">
        <v>1020000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22617836</v>
      </c>
      <c r="D35" s="33">
        <f>SUM(D24:D34)</f>
        <v>0</v>
      </c>
      <c r="E35" s="34">
        <f t="shared" si="1"/>
        <v>4520000</v>
      </c>
      <c r="F35" s="35">
        <f t="shared" si="1"/>
        <v>4520000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868550</v>
      </c>
      <c r="L35" s="35">
        <f t="shared" si="1"/>
        <v>0</v>
      </c>
      <c r="M35" s="35">
        <f t="shared" si="1"/>
        <v>0</v>
      </c>
      <c r="N35" s="35">
        <f t="shared" si="1"/>
        <v>868550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868550</v>
      </c>
      <c r="X35" s="35">
        <f t="shared" si="1"/>
        <v>2260000</v>
      </c>
      <c r="Y35" s="35">
        <f t="shared" si="1"/>
        <v>-1391450</v>
      </c>
      <c r="Z35" s="36">
        <f>+IF(X35&lt;&gt;0,+(Y35/X35)*100,0)</f>
        <v>-61.568584070796462</v>
      </c>
      <c r="AA35" s="33">
        <f>SUM(AA24:AA34)</f>
        <v>4520000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88965526</v>
      </c>
      <c r="D37" s="46">
        <f>+D21-D35</f>
        <v>0</v>
      </c>
      <c r="E37" s="47">
        <f t="shared" si="2"/>
        <v>4680000</v>
      </c>
      <c r="F37" s="48">
        <f t="shared" si="2"/>
        <v>4680000</v>
      </c>
      <c r="G37" s="48">
        <f t="shared" si="2"/>
        <v>642928</v>
      </c>
      <c r="H37" s="48">
        <f t="shared" si="2"/>
        <v>647802</v>
      </c>
      <c r="I37" s="48">
        <f t="shared" si="2"/>
        <v>647802</v>
      </c>
      <c r="J37" s="48">
        <f t="shared" si="2"/>
        <v>1938532</v>
      </c>
      <c r="K37" s="48">
        <f t="shared" si="2"/>
        <v>-160054</v>
      </c>
      <c r="L37" s="48">
        <f t="shared" si="2"/>
        <v>708794</v>
      </c>
      <c r="M37" s="48">
        <f t="shared" si="2"/>
        <v>708752</v>
      </c>
      <c r="N37" s="48">
        <f t="shared" si="2"/>
        <v>1257492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3196024</v>
      </c>
      <c r="X37" s="48">
        <f>IF(F21=F35,0,X21-X35)</f>
        <v>2340000</v>
      </c>
      <c r="Y37" s="48">
        <f t="shared" si="2"/>
        <v>856024</v>
      </c>
      <c r="Z37" s="49">
        <f>+IF(X37&lt;&gt;0,+(Y37/X37)*100,0)</f>
        <v>36.582222222222221</v>
      </c>
      <c r="AA37" s="46">
        <f>+AA21-AA35</f>
        <v>4680000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88965526</v>
      </c>
      <c r="D41" s="56">
        <f>SUM(D37:D40)</f>
        <v>0</v>
      </c>
      <c r="E41" s="57">
        <f t="shared" si="3"/>
        <v>4680000</v>
      </c>
      <c r="F41" s="58">
        <f t="shared" si="3"/>
        <v>4680000</v>
      </c>
      <c r="G41" s="58">
        <f t="shared" si="3"/>
        <v>642928</v>
      </c>
      <c r="H41" s="58">
        <f t="shared" si="3"/>
        <v>647802</v>
      </c>
      <c r="I41" s="58">
        <f t="shared" si="3"/>
        <v>647802</v>
      </c>
      <c r="J41" s="58">
        <f t="shared" si="3"/>
        <v>1938532</v>
      </c>
      <c r="K41" s="58">
        <f t="shared" si="3"/>
        <v>-160054</v>
      </c>
      <c r="L41" s="58">
        <f t="shared" si="3"/>
        <v>708794</v>
      </c>
      <c r="M41" s="58">
        <f t="shared" si="3"/>
        <v>708752</v>
      </c>
      <c r="N41" s="58">
        <f t="shared" si="3"/>
        <v>1257492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3196024</v>
      </c>
      <c r="X41" s="58">
        <f t="shared" si="3"/>
        <v>2340000</v>
      </c>
      <c r="Y41" s="58">
        <f t="shared" si="3"/>
        <v>856024</v>
      </c>
      <c r="Z41" s="59">
        <f>+IF(X41&lt;&gt;0,+(Y41/X41)*100,0)</f>
        <v>36.582222222222221</v>
      </c>
      <c r="AA41" s="56">
        <f>SUM(AA37:AA40)</f>
        <v>4680000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88965526</v>
      </c>
      <c r="D43" s="64">
        <f>+D41-D42</f>
        <v>0</v>
      </c>
      <c r="E43" s="65">
        <f t="shared" si="4"/>
        <v>4680000</v>
      </c>
      <c r="F43" s="66">
        <f t="shared" si="4"/>
        <v>4680000</v>
      </c>
      <c r="G43" s="66">
        <f t="shared" si="4"/>
        <v>642928</v>
      </c>
      <c r="H43" s="66">
        <f t="shared" si="4"/>
        <v>647802</v>
      </c>
      <c r="I43" s="66">
        <f t="shared" si="4"/>
        <v>647802</v>
      </c>
      <c r="J43" s="66">
        <f t="shared" si="4"/>
        <v>1938532</v>
      </c>
      <c r="K43" s="66">
        <f t="shared" si="4"/>
        <v>-160054</v>
      </c>
      <c r="L43" s="66">
        <f t="shared" si="4"/>
        <v>708794</v>
      </c>
      <c r="M43" s="66">
        <f t="shared" si="4"/>
        <v>708752</v>
      </c>
      <c r="N43" s="66">
        <f t="shared" si="4"/>
        <v>1257492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3196024</v>
      </c>
      <c r="X43" s="66">
        <f t="shared" si="4"/>
        <v>2340000</v>
      </c>
      <c r="Y43" s="66">
        <f t="shared" si="4"/>
        <v>856024</v>
      </c>
      <c r="Z43" s="67">
        <f>+IF(X43&lt;&gt;0,+(Y43/X43)*100,0)</f>
        <v>36.582222222222221</v>
      </c>
      <c r="AA43" s="64">
        <f>+AA41-AA42</f>
        <v>4680000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88965526</v>
      </c>
      <c r="D45" s="56">
        <f>SUM(D43:D44)</f>
        <v>0</v>
      </c>
      <c r="E45" s="57">
        <f t="shared" si="5"/>
        <v>4680000</v>
      </c>
      <c r="F45" s="58">
        <f t="shared" si="5"/>
        <v>4680000</v>
      </c>
      <c r="G45" s="58">
        <f t="shared" si="5"/>
        <v>642928</v>
      </c>
      <c r="H45" s="58">
        <f t="shared" si="5"/>
        <v>647802</v>
      </c>
      <c r="I45" s="58">
        <f t="shared" si="5"/>
        <v>647802</v>
      </c>
      <c r="J45" s="58">
        <f t="shared" si="5"/>
        <v>1938532</v>
      </c>
      <c r="K45" s="58">
        <f t="shared" si="5"/>
        <v>-160054</v>
      </c>
      <c r="L45" s="58">
        <f t="shared" si="5"/>
        <v>708794</v>
      </c>
      <c r="M45" s="58">
        <f t="shared" si="5"/>
        <v>708752</v>
      </c>
      <c r="N45" s="58">
        <f t="shared" si="5"/>
        <v>1257492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3196024</v>
      </c>
      <c r="X45" s="58">
        <f t="shared" si="5"/>
        <v>2340000</v>
      </c>
      <c r="Y45" s="58">
        <f t="shared" si="5"/>
        <v>856024</v>
      </c>
      <c r="Z45" s="59">
        <f>+IF(X45&lt;&gt;0,+(Y45/X45)*100,0)</f>
        <v>36.582222222222221</v>
      </c>
      <c r="AA45" s="56">
        <f>SUM(AA43:AA44)</f>
        <v>4680000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88965526</v>
      </c>
      <c r="D47" s="71">
        <f>SUM(D45:D46)</f>
        <v>0</v>
      </c>
      <c r="E47" s="72">
        <f t="shared" si="6"/>
        <v>4680000</v>
      </c>
      <c r="F47" s="73">
        <f t="shared" si="6"/>
        <v>4680000</v>
      </c>
      <c r="G47" s="73">
        <f t="shared" si="6"/>
        <v>642928</v>
      </c>
      <c r="H47" s="74">
        <f t="shared" si="6"/>
        <v>647802</v>
      </c>
      <c r="I47" s="74">
        <f t="shared" si="6"/>
        <v>647802</v>
      </c>
      <c r="J47" s="74">
        <f t="shared" si="6"/>
        <v>1938532</v>
      </c>
      <c r="K47" s="74">
        <f t="shared" si="6"/>
        <v>-160054</v>
      </c>
      <c r="L47" s="74">
        <f t="shared" si="6"/>
        <v>708794</v>
      </c>
      <c r="M47" s="73">
        <f t="shared" si="6"/>
        <v>708752</v>
      </c>
      <c r="N47" s="73">
        <f t="shared" si="6"/>
        <v>1257492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3196024</v>
      </c>
      <c r="X47" s="74">
        <f t="shared" si="6"/>
        <v>2340000</v>
      </c>
      <c r="Y47" s="74">
        <f t="shared" si="6"/>
        <v>856024</v>
      </c>
      <c r="Z47" s="75">
        <f>+IF(X47&lt;&gt;0,+(Y47/X47)*100,0)</f>
        <v>36.582222222222221</v>
      </c>
      <c r="AA47" s="76">
        <f>SUM(AA45:AA46)</f>
        <v>4680000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16574049</v>
      </c>
      <c r="D8" s="6"/>
      <c r="E8" s="7">
        <v>19194370</v>
      </c>
      <c r="F8" s="8">
        <v>19194370</v>
      </c>
      <c r="G8" s="8">
        <v>1562275</v>
      </c>
      <c r="H8" s="8">
        <v>1525213</v>
      </c>
      <c r="I8" s="8">
        <v>1522420</v>
      </c>
      <c r="J8" s="8">
        <v>4609908</v>
      </c>
      <c r="K8" s="8">
        <v>1561167</v>
      </c>
      <c r="L8" s="8">
        <v>1557604</v>
      </c>
      <c r="M8" s="8">
        <v>1564281</v>
      </c>
      <c r="N8" s="8">
        <v>4683052</v>
      </c>
      <c r="O8" s="8"/>
      <c r="P8" s="8"/>
      <c r="Q8" s="8"/>
      <c r="R8" s="8"/>
      <c r="S8" s="8"/>
      <c r="T8" s="8"/>
      <c r="U8" s="8"/>
      <c r="V8" s="8"/>
      <c r="W8" s="8">
        <v>9292960</v>
      </c>
      <c r="X8" s="8">
        <v>9597186</v>
      </c>
      <c r="Y8" s="8">
        <v>-304226</v>
      </c>
      <c r="Z8" s="2">
        <v>-3.1699500249343919</v>
      </c>
      <c r="AA8" s="6">
        <v>19194370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1240968</v>
      </c>
      <c r="F13" s="8">
        <v>1240968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620484</v>
      </c>
      <c r="Y13" s="8">
        <v>-620484</v>
      </c>
      <c r="Z13" s="2">
        <v>-100</v>
      </c>
      <c r="AA13" s="6">
        <v>1240968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4200</v>
      </c>
      <c r="F19" s="26">
        <v>4200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2100</v>
      </c>
      <c r="Y19" s="26">
        <v>-2100</v>
      </c>
      <c r="Z19" s="27">
        <v>-100</v>
      </c>
      <c r="AA19" s="28">
        <v>4200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16574049</v>
      </c>
      <c r="D21" s="33">
        <f t="shared" si="0"/>
        <v>0</v>
      </c>
      <c r="E21" s="34">
        <f t="shared" si="0"/>
        <v>20439538</v>
      </c>
      <c r="F21" s="35">
        <f t="shared" si="0"/>
        <v>20439538</v>
      </c>
      <c r="G21" s="35">
        <f t="shared" si="0"/>
        <v>1562275</v>
      </c>
      <c r="H21" s="35">
        <f t="shared" si="0"/>
        <v>1525213</v>
      </c>
      <c r="I21" s="35">
        <f t="shared" si="0"/>
        <v>1522420</v>
      </c>
      <c r="J21" s="35">
        <f t="shared" si="0"/>
        <v>4609908</v>
      </c>
      <c r="K21" s="35">
        <f t="shared" si="0"/>
        <v>1561167</v>
      </c>
      <c r="L21" s="35">
        <f t="shared" si="0"/>
        <v>1557604</v>
      </c>
      <c r="M21" s="35">
        <f t="shared" si="0"/>
        <v>1564281</v>
      </c>
      <c r="N21" s="35">
        <f t="shared" si="0"/>
        <v>4683052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9292960</v>
      </c>
      <c r="X21" s="35">
        <f t="shared" si="0"/>
        <v>10219770</v>
      </c>
      <c r="Y21" s="35">
        <f t="shared" si="0"/>
        <v>-926810</v>
      </c>
      <c r="Z21" s="36">
        <f>+IF(X21&lt;&gt;0,+(Y21/X21)*100,0)</f>
        <v>-9.0687950903004655</v>
      </c>
      <c r="AA21" s="33">
        <f>SUM(AA5:AA20)</f>
        <v>20439538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294559</v>
      </c>
      <c r="D24" s="6"/>
      <c r="E24" s="7">
        <v>1809108</v>
      </c>
      <c r="F24" s="8">
        <v>1809108</v>
      </c>
      <c r="G24" s="8">
        <v>79474</v>
      </c>
      <c r="H24" s="8">
        <v>25304</v>
      </c>
      <c r="I24" s="8">
        <v>25304</v>
      </c>
      <c r="J24" s="8">
        <v>130082</v>
      </c>
      <c r="K24" s="8">
        <v>39925</v>
      </c>
      <c r="L24" s="8">
        <v>162418</v>
      </c>
      <c r="M24" s="8">
        <v>205579</v>
      </c>
      <c r="N24" s="8">
        <v>407922</v>
      </c>
      <c r="O24" s="8"/>
      <c r="P24" s="8"/>
      <c r="Q24" s="8"/>
      <c r="R24" s="8"/>
      <c r="S24" s="8"/>
      <c r="T24" s="8"/>
      <c r="U24" s="8"/>
      <c r="V24" s="8"/>
      <c r="W24" s="8">
        <v>538004</v>
      </c>
      <c r="X24" s="8">
        <v>904554</v>
      </c>
      <c r="Y24" s="8">
        <v>-366550</v>
      </c>
      <c r="Z24" s="2">
        <v>-40.52273275006246</v>
      </c>
      <c r="AA24" s="6">
        <v>1809108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-1040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1274448</v>
      </c>
      <c r="D31" s="6"/>
      <c r="E31" s="7">
        <v>1000000</v>
      </c>
      <c r="F31" s="8">
        <v>1000000</v>
      </c>
      <c r="G31" s="8"/>
      <c r="H31" s="8"/>
      <c r="I31" s="8"/>
      <c r="J31" s="8"/>
      <c r="K31" s="8">
        <v>410739</v>
      </c>
      <c r="L31" s="8">
        <v>766130</v>
      </c>
      <c r="M31" s="8">
        <v>853198</v>
      </c>
      <c r="N31" s="8">
        <v>2030067</v>
      </c>
      <c r="O31" s="8"/>
      <c r="P31" s="8"/>
      <c r="Q31" s="8"/>
      <c r="R31" s="8"/>
      <c r="S31" s="8"/>
      <c r="T31" s="8"/>
      <c r="U31" s="8"/>
      <c r="V31" s="8"/>
      <c r="W31" s="8">
        <v>2030067</v>
      </c>
      <c r="X31" s="8">
        <v>300000</v>
      </c>
      <c r="Y31" s="8">
        <v>1730067</v>
      </c>
      <c r="Z31" s="2">
        <v>576.68899999999996</v>
      </c>
      <c r="AA31" s="6">
        <v>1000000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>
        <v>1281</v>
      </c>
      <c r="M33" s="8">
        <v>1519</v>
      </c>
      <c r="N33" s="8">
        <v>2800</v>
      </c>
      <c r="O33" s="8"/>
      <c r="P33" s="8"/>
      <c r="Q33" s="8"/>
      <c r="R33" s="8"/>
      <c r="S33" s="8"/>
      <c r="T33" s="8"/>
      <c r="U33" s="8"/>
      <c r="V33" s="8"/>
      <c r="W33" s="8">
        <v>2800</v>
      </c>
      <c r="X33" s="8"/>
      <c r="Y33" s="8">
        <v>2800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1567967</v>
      </c>
      <c r="D35" s="33">
        <f>SUM(D24:D34)</f>
        <v>0</v>
      </c>
      <c r="E35" s="34">
        <f t="shared" si="1"/>
        <v>2809108</v>
      </c>
      <c r="F35" s="35">
        <f t="shared" si="1"/>
        <v>2809108</v>
      </c>
      <c r="G35" s="35">
        <f t="shared" si="1"/>
        <v>79474</v>
      </c>
      <c r="H35" s="35">
        <f t="shared" si="1"/>
        <v>25304</v>
      </c>
      <c r="I35" s="35">
        <f t="shared" si="1"/>
        <v>25304</v>
      </c>
      <c r="J35" s="35">
        <f t="shared" si="1"/>
        <v>130082</v>
      </c>
      <c r="K35" s="35">
        <f t="shared" si="1"/>
        <v>450664</v>
      </c>
      <c r="L35" s="35">
        <f t="shared" si="1"/>
        <v>929829</v>
      </c>
      <c r="M35" s="35">
        <f t="shared" si="1"/>
        <v>1060296</v>
      </c>
      <c r="N35" s="35">
        <f t="shared" si="1"/>
        <v>2440789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2570871</v>
      </c>
      <c r="X35" s="35">
        <f t="shared" si="1"/>
        <v>1204554</v>
      </c>
      <c r="Y35" s="35">
        <f t="shared" si="1"/>
        <v>1366317</v>
      </c>
      <c r="Z35" s="36">
        <f>+IF(X35&lt;&gt;0,+(Y35/X35)*100,0)</f>
        <v>113.4292858601607</v>
      </c>
      <c r="AA35" s="33">
        <f>SUM(AA24:AA34)</f>
        <v>2809108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15006082</v>
      </c>
      <c r="D37" s="46">
        <f>+D21-D35</f>
        <v>0</v>
      </c>
      <c r="E37" s="47">
        <f t="shared" si="2"/>
        <v>17630430</v>
      </c>
      <c r="F37" s="48">
        <f t="shared" si="2"/>
        <v>17630430</v>
      </c>
      <c r="G37" s="48">
        <f t="shared" si="2"/>
        <v>1482801</v>
      </c>
      <c r="H37" s="48">
        <f t="shared" si="2"/>
        <v>1499909</v>
      </c>
      <c r="I37" s="48">
        <f t="shared" si="2"/>
        <v>1497116</v>
      </c>
      <c r="J37" s="48">
        <f t="shared" si="2"/>
        <v>4479826</v>
      </c>
      <c r="K37" s="48">
        <f t="shared" si="2"/>
        <v>1110503</v>
      </c>
      <c r="L37" s="48">
        <f t="shared" si="2"/>
        <v>627775</v>
      </c>
      <c r="M37" s="48">
        <f t="shared" si="2"/>
        <v>503985</v>
      </c>
      <c r="N37" s="48">
        <f t="shared" si="2"/>
        <v>2242263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6722089</v>
      </c>
      <c r="X37" s="48">
        <f>IF(F21=F35,0,X21-X35)</f>
        <v>9015216</v>
      </c>
      <c r="Y37" s="48">
        <f t="shared" si="2"/>
        <v>-2293127</v>
      </c>
      <c r="Z37" s="49">
        <f>+IF(X37&lt;&gt;0,+(Y37/X37)*100,0)</f>
        <v>-25.436184779155596</v>
      </c>
      <c r="AA37" s="46">
        <f>+AA21-AA35</f>
        <v>17630430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15006082</v>
      </c>
      <c r="D41" s="56">
        <f>SUM(D37:D40)</f>
        <v>0</v>
      </c>
      <c r="E41" s="57">
        <f t="shared" si="3"/>
        <v>17630430</v>
      </c>
      <c r="F41" s="58">
        <f t="shared" si="3"/>
        <v>17630430</v>
      </c>
      <c r="G41" s="58">
        <f t="shared" si="3"/>
        <v>1482801</v>
      </c>
      <c r="H41" s="58">
        <f t="shared" si="3"/>
        <v>1499909</v>
      </c>
      <c r="I41" s="58">
        <f t="shared" si="3"/>
        <v>1497116</v>
      </c>
      <c r="J41" s="58">
        <f t="shared" si="3"/>
        <v>4479826</v>
      </c>
      <c r="K41" s="58">
        <f t="shared" si="3"/>
        <v>1110503</v>
      </c>
      <c r="L41" s="58">
        <f t="shared" si="3"/>
        <v>627775</v>
      </c>
      <c r="M41" s="58">
        <f t="shared" si="3"/>
        <v>503985</v>
      </c>
      <c r="N41" s="58">
        <f t="shared" si="3"/>
        <v>2242263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6722089</v>
      </c>
      <c r="X41" s="58">
        <f t="shared" si="3"/>
        <v>9015216</v>
      </c>
      <c r="Y41" s="58">
        <f t="shared" si="3"/>
        <v>-2293127</v>
      </c>
      <c r="Z41" s="59">
        <f>+IF(X41&lt;&gt;0,+(Y41/X41)*100,0)</f>
        <v>-25.436184779155596</v>
      </c>
      <c r="AA41" s="56">
        <f>SUM(AA37:AA40)</f>
        <v>17630430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15006082</v>
      </c>
      <c r="D43" s="64">
        <f>+D41-D42</f>
        <v>0</v>
      </c>
      <c r="E43" s="65">
        <f t="shared" si="4"/>
        <v>17630430</v>
      </c>
      <c r="F43" s="66">
        <f t="shared" si="4"/>
        <v>17630430</v>
      </c>
      <c r="G43" s="66">
        <f t="shared" si="4"/>
        <v>1482801</v>
      </c>
      <c r="H43" s="66">
        <f t="shared" si="4"/>
        <v>1499909</v>
      </c>
      <c r="I43" s="66">
        <f t="shared" si="4"/>
        <v>1497116</v>
      </c>
      <c r="J43" s="66">
        <f t="shared" si="4"/>
        <v>4479826</v>
      </c>
      <c r="K43" s="66">
        <f t="shared" si="4"/>
        <v>1110503</v>
      </c>
      <c r="L43" s="66">
        <f t="shared" si="4"/>
        <v>627775</v>
      </c>
      <c r="M43" s="66">
        <f t="shared" si="4"/>
        <v>503985</v>
      </c>
      <c r="N43" s="66">
        <f t="shared" si="4"/>
        <v>2242263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6722089</v>
      </c>
      <c r="X43" s="66">
        <f t="shared" si="4"/>
        <v>9015216</v>
      </c>
      <c r="Y43" s="66">
        <f t="shared" si="4"/>
        <v>-2293127</v>
      </c>
      <c r="Z43" s="67">
        <f>+IF(X43&lt;&gt;0,+(Y43/X43)*100,0)</f>
        <v>-25.436184779155596</v>
      </c>
      <c r="AA43" s="64">
        <f>+AA41-AA42</f>
        <v>17630430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15006082</v>
      </c>
      <c r="D45" s="56">
        <f>SUM(D43:D44)</f>
        <v>0</v>
      </c>
      <c r="E45" s="57">
        <f t="shared" si="5"/>
        <v>17630430</v>
      </c>
      <c r="F45" s="58">
        <f t="shared" si="5"/>
        <v>17630430</v>
      </c>
      <c r="G45" s="58">
        <f t="shared" si="5"/>
        <v>1482801</v>
      </c>
      <c r="H45" s="58">
        <f t="shared" si="5"/>
        <v>1499909</v>
      </c>
      <c r="I45" s="58">
        <f t="shared" si="5"/>
        <v>1497116</v>
      </c>
      <c r="J45" s="58">
        <f t="shared" si="5"/>
        <v>4479826</v>
      </c>
      <c r="K45" s="58">
        <f t="shared" si="5"/>
        <v>1110503</v>
      </c>
      <c r="L45" s="58">
        <f t="shared" si="5"/>
        <v>627775</v>
      </c>
      <c r="M45" s="58">
        <f t="shared" si="5"/>
        <v>503985</v>
      </c>
      <c r="N45" s="58">
        <f t="shared" si="5"/>
        <v>2242263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6722089</v>
      </c>
      <c r="X45" s="58">
        <f t="shared" si="5"/>
        <v>9015216</v>
      </c>
      <c r="Y45" s="58">
        <f t="shared" si="5"/>
        <v>-2293127</v>
      </c>
      <c r="Z45" s="59">
        <f>+IF(X45&lt;&gt;0,+(Y45/X45)*100,0)</f>
        <v>-25.436184779155596</v>
      </c>
      <c r="AA45" s="56">
        <f>SUM(AA43:AA44)</f>
        <v>17630430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15006082</v>
      </c>
      <c r="D47" s="71">
        <f>SUM(D45:D46)</f>
        <v>0</v>
      </c>
      <c r="E47" s="72">
        <f t="shared" si="6"/>
        <v>17630430</v>
      </c>
      <c r="F47" s="73">
        <f t="shared" si="6"/>
        <v>17630430</v>
      </c>
      <c r="G47" s="73">
        <f t="shared" si="6"/>
        <v>1482801</v>
      </c>
      <c r="H47" s="74">
        <f t="shared" si="6"/>
        <v>1499909</v>
      </c>
      <c r="I47" s="74">
        <f t="shared" si="6"/>
        <v>1497116</v>
      </c>
      <c r="J47" s="74">
        <f t="shared" si="6"/>
        <v>4479826</v>
      </c>
      <c r="K47" s="74">
        <f t="shared" si="6"/>
        <v>1110503</v>
      </c>
      <c r="L47" s="74">
        <f t="shared" si="6"/>
        <v>627775</v>
      </c>
      <c r="M47" s="73">
        <f t="shared" si="6"/>
        <v>503985</v>
      </c>
      <c r="N47" s="73">
        <f t="shared" si="6"/>
        <v>2242263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6722089</v>
      </c>
      <c r="X47" s="74">
        <f t="shared" si="6"/>
        <v>9015216</v>
      </c>
      <c r="Y47" s="74">
        <f t="shared" si="6"/>
        <v>-2293127</v>
      </c>
      <c r="Z47" s="75">
        <f>+IF(X47&lt;&gt;0,+(Y47/X47)*100,0)</f>
        <v>-25.436184779155596</v>
      </c>
      <c r="AA47" s="76">
        <f>SUM(AA45:AA46)</f>
        <v>17630430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5210572</v>
      </c>
      <c r="D8" s="6"/>
      <c r="E8" s="7">
        <v>5515543</v>
      </c>
      <c r="F8" s="8">
        <v>5515543</v>
      </c>
      <c r="G8" s="8">
        <v>465896</v>
      </c>
      <c r="H8" s="8">
        <v>463818</v>
      </c>
      <c r="I8" s="8">
        <v>462684</v>
      </c>
      <c r="J8" s="8">
        <v>1392398</v>
      </c>
      <c r="K8" s="8">
        <v>462594</v>
      </c>
      <c r="L8" s="8">
        <v>462384</v>
      </c>
      <c r="M8" s="8">
        <v>462274</v>
      </c>
      <c r="N8" s="8">
        <v>1387252</v>
      </c>
      <c r="O8" s="8"/>
      <c r="P8" s="8"/>
      <c r="Q8" s="8"/>
      <c r="R8" s="8"/>
      <c r="S8" s="8"/>
      <c r="T8" s="8"/>
      <c r="U8" s="8"/>
      <c r="V8" s="8"/>
      <c r="W8" s="8">
        <v>2779650</v>
      </c>
      <c r="X8" s="8">
        <v>2757768</v>
      </c>
      <c r="Y8" s="8">
        <v>21882</v>
      </c>
      <c r="Z8" s="2">
        <v>0.79346776088488957</v>
      </c>
      <c r="AA8" s="6">
        <v>5515543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89994</v>
      </c>
      <c r="D13" s="6"/>
      <c r="E13" s="7">
        <v>95106</v>
      </c>
      <c r="F13" s="8">
        <v>95106</v>
      </c>
      <c r="G13" s="8">
        <v>7733</v>
      </c>
      <c r="H13" s="8">
        <v>7986</v>
      </c>
      <c r="I13" s="8">
        <v>8100</v>
      </c>
      <c r="J13" s="8">
        <v>23819</v>
      </c>
      <c r="K13" s="8">
        <v>7962</v>
      </c>
      <c r="L13" s="8">
        <v>7339</v>
      </c>
      <c r="M13" s="8">
        <v>8787</v>
      </c>
      <c r="N13" s="8">
        <v>24088</v>
      </c>
      <c r="O13" s="8"/>
      <c r="P13" s="8"/>
      <c r="Q13" s="8"/>
      <c r="R13" s="8"/>
      <c r="S13" s="8"/>
      <c r="T13" s="8"/>
      <c r="U13" s="8"/>
      <c r="V13" s="8"/>
      <c r="W13" s="8">
        <v>47907</v>
      </c>
      <c r="X13" s="8">
        <v>47550</v>
      </c>
      <c r="Y13" s="8">
        <v>357</v>
      </c>
      <c r="Z13" s="2">
        <v>0.75078864353312302</v>
      </c>
      <c r="AA13" s="6">
        <v>95106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114755774</v>
      </c>
      <c r="D18" s="6"/>
      <c r="E18" s="7">
        <v>120772000</v>
      </c>
      <c r="F18" s="8">
        <v>120772000</v>
      </c>
      <c r="G18" s="8">
        <v>44488413</v>
      </c>
      <c r="H18" s="8"/>
      <c r="I18" s="8">
        <v>1198748</v>
      </c>
      <c r="J18" s="8">
        <v>45687161</v>
      </c>
      <c r="K18" s="8">
        <v>2973002</v>
      </c>
      <c r="L18" s="8"/>
      <c r="M18" s="8">
        <v>38194724</v>
      </c>
      <c r="N18" s="8">
        <v>41167726</v>
      </c>
      <c r="O18" s="8"/>
      <c r="P18" s="8"/>
      <c r="Q18" s="8"/>
      <c r="R18" s="8"/>
      <c r="S18" s="8"/>
      <c r="T18" s="8"/>
      <c r="U18" s="8"/>
      <c r="V18" s="8"/>
      <c r="W18" s="8">
        <v>86854887</v>
      </c>
      <c r="X18" s="8">
        <v>60385992</v>
      </c>
      <c r="Y18" s="8">
        <v>26468895</v>
      </c>
      <c r="Z18" s="2">
        <v>43.832839576436868</v>
      </c>
      <c r="AA18" s="6">
        <v>120772000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120056340</v>
      </c>
      <c r="D21" s="33">
        <f t="shared" si="0"/>
        <v>0</v>
      </c>
      <c r="E21" s="34">
        <f t="shared" si="0"/>
        <v>126382649</v>
      </c>
      <c r="F21" s="35">
        <f t="shared" si="0"/>
        <v>126382649</v>
      </c>
      <c r="G21" s="35">
        <f t="shared" si="0"/>
        <v>44962042</v>
      </c>
      <c r="H21" s="35">
        <f t="shared" si="0"/>
        <v>471804</v>
      </c>
      <c r="I21" s="35">
        <f t="shared" si="0"/>
        <v>1669532</v>
      </c>
      <c r="J21" s="35">
        <f t="shared" si="0"/>
        <v>47103378</v>
      </c>
      <c r="K21" s="35">
        <f t="shared" si="0"/>
        <v>3443558</v>
      </c>
      <c r="L21" s="35">
        <f t="shared" si="0"/>
        <v>469723</v>
      </c>
      <c r="M21" s="35">
        <f t="shared" si="0"/>
        <v>38665785</v>
      </c>
      <c r="N21" s="35">
        <f t="shared" si="0"/>
        <v>42579066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89682444</v>
      </c>
      <c r="X21" s="35">
        <f t="shared" si="0"/>
        <v>63191310</v>
      </c>
      <c r="Y21" s="35">
        <f t="shared" si="0"/>
        <v>26491134</v>
      </c>
      <c r="Z21" s="36">
        <f>+IF(X21&lt;&gt;0,+(Y21/X21)*100,0)</f>
        <v>41.92211555671183</v>
      </c>
      <c r="AA21" s="33">
        <f>SUM(AA5:AA20)</f>
        <v>126382649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6219715</v>
      </c>
      <c r="D24" s="6"/>
      <c r="E24" s="7">
        <v>6664069</v>
      </c>
      <c r="F24" s="8">
        <v>6664069</v>
      </c>
      <c r="G24" s="8">
        <v>652783</v>
      </c>
      <c r="H24" s="8">
        <v>640498</v>
      </c>
      <c r="I24" s="8">
        <v>693371</v>
      </c>
      <c r="J24" s="8">
        <v>1986652</v>
      </c>
      <c r="K24" s="8">
        <v>676197</v>
      </c>
      <c r="L24" s="8">
        <v>1108098</v>
      </c>
      <c r="M24" s="8">
        <v>754434</v>
      </c>
      <c r="N24" s="8">
        <v>2538729</v>
      </c>
      <c r="O24" s="8"/>
      <c r="P24" s="8"/>
      <c r="Q24" s="8"/>
      <c r="R24" s="8"/>
      <c r="S24" s="8"/>
      <c r="T24" s="8"/>
      <c r="U24" s="8"/>
      <c r="V24" s="8"/>
      <c r="W24" s="8">
        <v>4525381</v>
      </c>
      <c r="X24" s="8">
        <v>3332094</v>
      </c>
      <c r="Y24" s="8">
        <v>1193287</v>
      </c>
      <c r="Z24" s="2">
        <v>35.811924873668026</v>
      </c>
      <c r="AA24" s="6">
        <v>6664069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497368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930814</v>
      </c>
      <c r="D30" s="6"/>
      <c r="E30" s="7">
        <v>1011235</v>
      </c>
      <c r="F30" s="8">
        <v>1011235</v>
      </c>
      <c r="G30" s="8"/>
      <c r="H30" s="8">
        <v>27221</v>
      </c>
      <c r="I30" s="8"/>
      <c r="J30" s="8">
        <v>27221</v>
      </c>
      <c r="K30" s="8"/>
      <c r="L30" s="8">
        <v>1740399</v>
      </c>
      <c r="M30" s="8"/>
      <c r="N30" s="8">
        <v>1740399</v>
      </c>
      <c r="O30" s="8"/>
      <c r="P30" s="8"/>
      <c r="Q30" s="8"/>
      <c r="R30" s="8"/>
      <c r="S30" s="8"/>
      <c r="T30" s="8"/>
      <c r="U30" s="8"/>
      <c r="V30" s="8"/>
      <c r="W30" s="8">
        <v>1767620</v>
      </c>
      <c r="X30" s="8">
        <v>505620</v>
      </c>
      <c r="Y30" s="8">
        <v>1262000</v>
      </c>
      <c r="Z30" s="2">
        <v>249.59455717732686</v>
      </c>
      <c r="AA30" s="6">
        <v>1011235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2715044</v>
      </c>
      <c r="F31" s="8">
        <v>2715044</v>
      </c>
      <c r="G31" s="8"/>
      <c r="H31" s="8"/>
      <c r="I31" s="8">
        <v>88776</v>
      </c>
      <c r="J31" s="8">
        <v>88776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88776</v>
      </c>
      <c r="X31" s="8">
        <v>1357530</v>
      </c>
      <c r="Y31" s="8">
        <v>-1268754</v>
      </c>
      <c r="Z31" s="2">
        <v>-93.460476011579857</v>
      </c>
      <c r="AA31" s="6">
        <v>2715044</v>
      </c>
    </row>
    <row r="32" spans="1:27" ht="13.5" x14ac:dyDescent="0.25">
      <c r="A32" s="25" t="s">
        <v>45</v>
      </c>
      <c r="B32" s="24" t="s">
        <v>32</v>
      </c>
      <c r="C32" s="6">
        <v>751000</v>
      </c>
      <c r="D32" s="6"/>
      <c r="E32" s="7">
        <v>14000000</v>
      </c>
      <c r="F32" s="8">
        <v>14000000</v>
      </c>
      <c r="G32" s="8"/>
      <c r="H32" s="8"/>
      <c r="I32" s="8">
        <v>1042389</v>
      </c>
      <c r="J32" s="8">
        <v>1042389</v>
      </c>
      <c r="K32" s="8">
        <v>2482122</v>
      </c>
      <c r="L32" s="8">
        <v>2537500</v>
      </c>
      <c r="M32" s="8">
        <v>610632</v>
      </c>
      <c r="N32" s="8">
        <v>5630254</v>
      </c>
      <c r="O32" s="8"/>
      <c r="P32" s="8"/>
      <c r="Q32" s="8"/>
      <c r="R32" s="8"/>
      <c r="S32" s="8"/>
      <c r="T32" s="8"/>
      <c r="U32" s="8"/>
      <c r="V32" s="8"/>
      <c r="W32" s="8">
        <v>6672643</v>
      </c>
      <c r="X32" s="8">
        <v>7000002</v>
      </c>
      <c r="Y32" s="8">
        <v>-327359</v>
      </c>
      <c r="Z32" s="2">
        <v>-4.6765558066983415</v>
      </c>
      <c r="AA32" s="6">
        <v>14000000</v>
      </c>
    </row>
    <row r="33" spans="1:27" ht="13.5" x14ac:dyDescent="0.25">
      <c r="A33" s="25" t="s">
        <v>58</v>
      </c>
      <c r="B33" s="24" t="s">
        <v>32</v>
      </c>
      <c r="C33" s="6">
        <v>473956</v>
      </c>
      <c r="D33" s="6"/>
      <c r="E33" s="7">
        <v>252570</v>
      </c>
      <c r="F33" s="8">
        <v>252570</v>
      </c>
      <c r="G33" s="8">
        <v>30519</v>
      </c>
      <c r="H33" s="8">
        <v>22862</v>
      </c>
      <c r="I33" s="8">
        <v>24951</v>
      </c>
      <c r="J33" s="8">
        <v>78332</v>
      </c>
      <c r="K33" s="8">
        <v>31755</v>
      </c>
      <c r="L33" s="8">
        <v>34175</v>
      </c>
      <c r="M33" s="8">
        <v>27715</v>
      </c>
      <c r="N33" s="8">
        <v>93645</v>
      </c>
      <c r="O33" s="8"/>
      <c r="P33" s="8"/>
      <c r="Q33" s="8"/>
      <c r="R33" s="8"/>
      <c r="S33" s="8"/>
      <c r="T33" s="8"/>
      <c r="U33" s="8"/>
      <c r="V33" s="8"/>
      <c r="W33" s="8">
        <v>171977</v>
      </c>
      <c r="X33" s="8">
        <v>126294</v>
      </c>
      <c r="Y33" s="8">
        <v>45683</v>
      </c>
      <c r="Z33" s="2">
        <v>36.171947994362363</v>
      </c>
      <c r="AA33" s="6">
        <v>252570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8872853</v>
      </c>
      <c r="D35" s="33">
        <f>SUM(D24:D34)</f>
        <v>0</v>
      </c>
      <c r="E35" s="34">
        <f t="shared" si="1"/>
        <v>24642918</v>
      </c>
      <c r="F35" s="35">
        <f t="shared" si="1"/>
        <v>24642918</v>
      </c>
      <c r="G35" s="35">
        <f t="shared" si="1"/>
        <v>683302</v>
      </c>
      <c r="H35" s="35">
        <f t="shared" si="1"/>
        <v>690581</v>
      </c>
      <c r="I35" s="35">
        <f t="shared" si="1"/>
        <v>1849487</v>
      </c>
      <c r="J35" s="35">
        <f t="shared" si="1"/>
        <v>3223370</v>
      </c>
      <c r="K35" s="35">
        <f t="shared" si="1"/>
        <v>3190074</v>
      </c>
      <c r="L35" s="35">
        <f t="shared" si="1"/>
        <v>5420172</v>
      </c>
      <c r="M35" s="35">
        <f t="shared" si="1"/>
        <v>1392781</v>
      </c>
      <c r="N35" s="35">
        <f t="shared" si="1"/>
        <v>10003027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13226397</v>
      </c>
      <c r="X35" s="35">
        <f t="shared" si="1"/>
        <v>12321540</v>
      </c>
      <c r="Y35" s="35">
        <f t="shared" si="1"/>
        <v>904857</v>
      </c>
      <c r="Z35" s="36">
        <f>+IF(X35&lt;&gt;0,+(Y35/X35)*100,0)</f>
        <v>7.3437005439255163</v>
      </c>
      <c r="AA35" s="33">
        <f>SUM(AA24:AA34)</f>
        <v>24642918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111183487</v>
      </c>
      <c r="D37" s="46">
        <f>+D21-D35</f>
        <v>0</v>
      </c>
      <c r="E37" s="47">
        <f t="shared" si="2"/>
        <v>101739731</v>
      </c>
      <c r="F37" s="48">
        <f t="shared" si="2"/>
        <v>101739731</v>
      </c>
      <c r="G37" s="48">
        <f t="shared" si="2"/>
        <v>44278740</v>
      </c>
      <c r="H37" s="48">
        <f t="shared" si="2"/>
        <v>-218777</v>
      </c>
      <c r="I37" s="48">
        <f t="shared" si="2"/>
        <v>-179955</v>
      </c>
      <c r="J37" s="48">
        <f t="shared" si="2"/>
        <v>43880008</v>
      </c>
      <c r="K37" s="48">
        <f t="shared" si="2"/>
        <v>253484</v>
      </c>
      <c r="L37" s="48">
        <f t="shared" si="2"/>
        <v>-4950449</v>
      </c>
      <c r="M37" s="48">
        <f t="shared" si="2"/>
        <v>37273004</v>
      </c>
      <c r="N37" s="48">
        <f t="shared" si="2"/>
        <v>32576039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76456047</v>
      </c>
      <c r="X37" s="48">
        <f>IF(F21=F35,0,X21-X35)</f>
        <v>50869770</v>
      </c>
      <c r="Y37" s="48">
        <f t="shared" si="2"/>
        <v>25586277</v>
      </c>
      <c r="Z37" s="49">
        <f>+IF(X37&lt;&gt;0,+(Y37/X37)*100,0)</f>
        <v>50.297607007069224</v>
      </c>
      <c r="AA37" s="46">
        <f>+AA21-AA35</f>
        <v>101739731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111183487</v>
      </c>
      <c r="D41" s="56">
        <f>SUM(D37:D40)</f>
        <v>0</v>
      </c>
      <c r="E41" s="57">
        <f t="shared" si="3"/>
        <v>101739731</v>
      </c>
      <c r="F41" s="58">
        <f t="shared" si="3"/>
        <v>101739731</v>
      </c>
      <c r="G41" s="58">
        <f t="shared" si="3"/>
        <v>44278740</v>
      </c>
      <c r="H41" s="58">
        <f t="shared" si="3"/>
        <v>-218777</v>
      </c>
      <c r="I41" s="58">
        <f t="shared" si="3"/>
        <v>-179955</v>
      </c>
      <c r="J41" s="58">
        <f t="shared" si="3"/>
        <v>43880008</v>
      </c>
      <c r="K41" s="58">
        <f t="shared" si="3"/>
        <v>253484</v>
      </c>
      <c r="L41" s="58">
        <f t="shared" si="3"/>
        <v>-4950449</v>
      </c>
      <c r="M41" s="58">
        <f t="shared" si="3"/>
        <v>37273004</v>
      </c>
      <c r="N41" s="58">
        <f t="shared" si="3"/>
        <v>32576039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76456047</v>
      </c>
      <c r="X41" s="58">
        <f t="shared" si="3"/>
        <v>50869770</v>
      </c>
      <c r="Y41" s="58">
        <f t="shared" si="3"/>
        <v>25586277</v>
      </c>
      <c r="Z41" s="59">
        <f>+IF(X41&lt;&gt;0,+(Y41/X41)*100,0)</f>
        <v>50.297607007069224</v>
      </c>
      <c r="AA41" s="56">
        <f>SUM(AA37:AA40)</f>
        <v>101739731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111183487</v>
      </c>
      <c r="D43" s="64">
        <f>+D41-D42</f>
        <v>0</v>
      </c>
      <c r="E43" s="65">
        <f t="shared" si="4"/>
        <v>101739731</v>
      </c>
      <c r="F43" s="66">
        <f t="shared" si="4"/>
        <v>101739731</v>
      </c>
      <c r="G43" s="66">
        <f t="shared" si="4"/>
        <v>44278740</v>
      </c>
      <c r="H43" s="66">
        <f t="shared" si="4"/>
        <v>-218777</v>
      </c>
      <c r="I43" s="66">
        <f t="shared" si="4"/>
        <v>-179955</v>
      </c>
      <c r="J43" s="66">
        <f t="shared" si="4"/>
        <v>43880008</v>
      </c>
      <c r="K43" s="66">
        <f t="shared" si="4"/>
        <v>253484</v>
      </c>
      <c r="L43" s="66">
        <f t="shared" si="4"/>
        <v>-4950449</v>
      </c>
      <c r="M43" s="66">
        <f t="shared" si="4"/>
        <v>37273004</v>
      </c>
      <c r="N43" s="66">
        <f t="shared" si="4"/>
        <v>32576039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76456047</v>
      </c>
      <c r="X43" s="66">
        <f t="shared" si="4"/>
        <v>50869770</v>
      </c>
      <c r="Y43" s="66">
        <f t="shared" si="4"/>
        <v>25586277</v>
      </c>
      <c r="Z43" s="67">
        <f>+IF(X43&lt;&gt;0,+(Y43/X43)*100,0)</f>
        <v>50.297607007069224</v>
      </c>
      <c r="AA43" s="64">
        <f>+AA41-AA42</f>
        <v>101739731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111183487</v>
      </c>
      <c r="D45" s="56">
        <f>SUM(D43:D44)</f>
        <v>0</v>
      </c>
      <c r="E45" s="57">
        <f t="shared" si="5"/>
        <v>101739731</v>
      </c>
      <c r="F45" s="58">
        <f t="shared" si="5"/>
        <v>101739731</v>
      </c>
      <c r="G45" s="58">
        <f t="shared" si="5"/>
        <v>44278740</v>
      </c>
      <c r="H45" s="58">
        <f t="shared" si="5"/>
        <v>-218777</v>
      </c>
      <c r="I45" s="58">
        <f t="shared" si="5"/>
        <v>-179955</v>
      </c>
      <c r="J45" s="58">
        <f t="shared" si="5"/>
        <v>43880008</v>
      </c>
      <c r="K45" s="58">
        <f t="shared" si="5"/>
        <v>253484</v>
      </c>
      <c r="L45" s="58">
        <f t="shared" si="5"/>
        <v>-4950449</v>
      </c>
      <c r="M45" s="58">
        <f t="shared" si="5"/>
        <v>37273004</v>
      </c>
      <c r="N45" s="58">
        <f t="shared" si="5"/>
        <v>32576039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76456047</v>
      </c>
      <c r="X45" s="58">
        <f t="shared" si="5"/>
        <v>50869770</v>
      </c>
      <c r="Y45" s="58">
        <f t="shared" si="5"/>
        <v>25586277</v>
      </c>
      <c r="Z45" s="59">
        <f>+IF(X45&lt;&gt;0,+(Y45/X45)*100,0)</f>
        <v>50.297607007069224</v>
      </c>
      <c r="AA45" s="56">
        <f>SUM(AA43:AA44)</f>
        <v>101739731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111183487</v>
      </c>
      <c r="D47" s="71">
        <f>SUM(D45:D46)</f>
        <v>0</v>
      </c>
      <c r="E47" s="72">
        <f t="shared" si="6"/>
        <v>101739731</v>
      </c>
      <c r="F47" s="73">
        <f t="shared" si="6"/>
        <v>101739731</v>
      </c>
      <c r="G47" s="73">
        <f t="shared" si="6"/>
        <v>44278740</v>
      </c>
      <c r="H47" s="74">
        <f t="shared" si="6"/>
        <v>-218777</v>
      </c>
      <c r="I47" s="74">
        <f t="shared" si="6"/>
        <v>-179955</v>
      </c>
      <c r="J47" s="74">
        <f t="shared" si="6"/>
        <v>43880008</v>
      </c>
      <c r="K47" s="74">
        <f t="shared" si="6"/>
        <v>253484</v>
      </c>
      <c r="L47" s="74">
        <f t="shared" si="6"/>
        <v>-4950449</v>
      </c>
      <c r="M47" s="73">
        <f t="shared" si="6"/>
        <v>37273004</v>
      </c>
      <c r="N47" s="73">
        <f t="shared" si="6"/>
        <v>32576039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76456047</v>
      </c>
      <c r="X47" s="74">
        <f t="shared" si="6"/>
        <v>50869770</v>
      </c>
      <c r="Y47" s="74">
        <f t="shared" si="6"/>
        <v>25586277</v>
      </c>
      <c r="Z47" s="75">
        <f>+IF(X47&lt;&gt;0,+(Y47/X47)*100,0)</f>
        <v>50.297607007069224</v>
      </c>
      <c r="AA47" s="76">
        <f>SUM(AA45:AA46)</f>
        <v>101739731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4428397</v>
      </c>
      <c r="D8" s="6"/>
      <c r="E8" s="7">
        <v>5138700</v>
      </c>
      <c r="F8" s="8">
        <v>5138700</v>
      </c>
      <c r="G8" s="8">
        <v>250183</v>
      </c>
      <c r="H8" s="8">
        <v>251465</v>
      </c>
      <c r="I8" s="8">
        <v>221915</v>
      </c>
      <c r="J8" s="8">
        <v>723563</v>
      </c>
      <c r="K8" s="8">
        <v>233452</v>
      </c>
      <c r="L8" s="8">
        <v>177851</v>
      </c>
      <c r="M8" s="8">
        <v>169865</v>
      </c>
      <c r="N8" s="8">
        <v>581168</v>
      </c>
      <c r="O8" s="8"/>
      <c r="P8" s="8"/>
      <c r="Q8" s="8"/>
      <c r="R8" s="8"/>
      <c r="S8" s="8"/>
      <c r="T8" s="8"/>
      <c r="U8" s="8"/>
      <c r="V8" s="8"/>
      <c r="W8" s="8">
        <v>1304731</v>
      </c>
      <c r="X8" s="8">
        <v>2569350</v>
      </c>
      <c r="Y8" s="8">
        <v>-1264619</v>
      </c>
      <c r="Z8" s="2">
        <v>-49.21941347033296</v>
      </c>
      <c r="AA8" s="6">
        <v>5138700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4428397</v>
      </c>
      <c r="D21" s="33">
        <f t="shared" si="0"/>
        <v>0</v>
      </c>
      <c r="E21" s="34">
        <f t="shared" si="0"/>
        <v>5138700</v>
      </c>
      <c r="F21" s="35">
        <f t="shared" si="0"/>
        <v>5138700</v>
      </c>
      <c r="G21" s="35">
        <f t="shared" si="0"/>
        <v>250183</v>
      </c>
      <c r="H21" s="35">
        <f t="shared" si="0"/>
        <v>251465</v>
      </c>
      <c r="I21" s="35">
        <f t="shared" si="0"/>
        <v>221915</v>
      </c>
      <c r="J21" s="35">
        <f t="shared" si="0"/>
        <v>723563</v>
      </c>
      <c r="K21" s="35">
        <f t="shared" si="0"/>
        <v>233452</v>
      </c>
      <c r="L21" s="35">
        <f t="shared" si="0"/>
        <v>177851</v>
      </c>
      <c r="M21" s="35">
        <f t="shared" si="0"/>
        <v>169865</v>
      </c>
      <c r="N21" s="35">
        <f t="shared" si="0"/>
        <v>581168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1304731</v>
      </c>
      <c r="X21" s="35">
        <f t="shared" si="0"/>
        <v>2569350</v>
      </c>
      <c r="Y21" s="35">
        <f t="shared" si="0"/>
        <v>-1264619</v>
      </c>
      <c r="Z21" s="36">
        <f>+IF(X21&lt;&gt;0,+(Y21/X21)*100,0)</f>
        <v>-49.21941347033296</v>
      </c>
      <c r="AA21" s="33">
        <f>SUM(AA5:AA20)</f>
        <v>5138700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15956947</v>
      </c>
      <c r="D24" s="6"/>
      <c r="E24" s="7">
        <v>17529192</v>
      </c>
      <c r="F24" s="8">
        <v>17529192</v>
      </c>
      <c r="G24" s="8">
        <v>1119134</v>
      </c>
      <c r="H24" s="8">
        <v>1256124</v>
      </c>
      <c r="I24" s="8"/>
      <c r="J24" s="8">
        <v>2375258</v>
      </c>
      <c r="K24" s="8">
        <v>1235013</v>
      </c>
      <c r="L24" s="8">
        <v>1336520</v>
      </c>
      <c r="M24" s="8">
        <v>2008393</v>
      </c>
      <c r="N24" s="8">
        <v>4579926</v>
      </c>
      <c r="O24" s="8"/>
      <c r="P24" s="8"/>
      <c r="Q24" s="8"/>
      <c r="R24" s="8"/>
      <c r="S24" s="8"/>
      <c r="T24" s="8"/>
      <c r="U24" s="8"/>
      <c r="V24" s="8"/>
      <c r="W24" s="8">
        <v>6955184</v>
      </c>
      <c r="X24" s="8">
        <v>8764596</v>
      </c>
      <c r="Y24" s="8">
        <v>-1809412</v>
      </c>
      <c r="Z24" s="2">
        <v>-20.644556805584649</v>
      </c>
      <c r="AA24" s="6">
        <v>17529192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22223485</v>
      </c>
      <c r="D31" s="6"/>
      <c r="E31" s="7">
        <v>3230000</v>
      </c>
      <c r="F31" s="8">
        <v>3230000</v>
      </c>
      <c r="G31" s="8">
        <v>1725</v>
      </c>
      <c r="H31" s="8"/>
      <c r="I31" s="8">
        <v>133604</v>
      </c>
      <c r="J31" s="8">
        <v>135329</v>
      </c>
      <c r="K31" s="8">
        <v>822885</v>
      </c>
      <c r="L31" s="8">
        <v>190500</v>
      </c>
      <c r="M31" s="8"/>
      <c r="N31" s="8">
        <v>1013385</v>
      </c>
      <c r="O31" s="8"/>
      <c r="P31" s="8"/>
      <c r="Q31" s="8"/>
      <c r="R31" s="8"/>
      <c r="S31" s="8"/>
      <c r="T31" s="8"/>
      <c r="U31" s="8"/>
      <c r="V31" s="8"/>
      <c r="W31" s="8">
        <v>1148714</v>
      </c>
      <c r="X31" s="8">
        <v>1615004</v>
      </c>
      <c r="Y31" s="8">
        <v>-466290</v>
      </c>
      <c r="Z31" s="2">
        <v>-28.872374309908832</v>
      </c>
      <c r="AA31" s="6">
        <v>3230000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252826</v>
      </c>
      <c r="F32" s="8">
        <v>252826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126412</v>
      </c>
      <c r="Y32" s="8">
        <v>-126412</v>
      </c>
      <c r="Z32" s="2">
        <v>-100</v>
      </c>
      <c r="AA32" s="6">
        <v>252826</v>
      </c>
    </row>
    <row r="33" spans="1:27" ht="13.5" x14ac:dyDescent="0.25">
      <c r="A33" s="25" t="s">
        <v>58</v>
      </c>
      <c r="B33" s="24" t="s">
        <v>32</v>
      </c>
      <c r="C33" s="6">
        <v>135639</v>
      </c>
      <c r="D33" s="6"/>
      <c r="E33" s="7"/>
      <c r="F33" s="8"/>
      <c r="G33" s="8">
        <v>11035</v>
      </c>
      <c r="H33" s="8">
        <v>10886</v>
      </c>
      <c r="I33" s="8"/>
      <c r="J33" s="8">
        <v>21921</v>
      </c>
      <c r="K33" s="8">
        <v>10256</v>
      </c>
      <c r="L33" s="8">
        <v>11234</v>
      </c>
      <c r="M33" s="8">
        <v>17952</v>
      </c>
      <c r="N33" s="8">
        <v>39442</v>
      </c>
      <c r="O33" s="8"/>
      <c r="P33" s="8"/>
      <c r="Q33" s="8"/>
      <c r="R33" s="8"/>
      <c r="S33" s="8"/>
      <c r="T33" s="8"/>
      <c r="U33" s="8"/>
      <c r="V33" s="8"/>
      <c r="W33" s="8">
        <v>61363</v>
      </c>
      <c r="X33" s="8"/>
      <c r="Y33" s="8">
        <v>61363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38316071</v>
      </c>
      <c r="D35" s="33">
        <f>SUM(D24:D34)</f>
        <v>0</v>
      </c>
      <c r="E35" s="34">
        <f t="shared" si="1"/>
        <v>21012018</v>
      </c>
      <c r="F35" s="35">
        <f t="shared" si="1"/>
        <v>21012018</v>
      </c>
      <c r="G35" s="35">
        <f t="shared" si="1"/>
        <v>1131894</v>
      </c>
      <c r="H35" s="35">
        <f t="shared" si="1"/>
        <v>1267010</v>
      </c>
      <c r="I35" s="35">
        <f t="shared" si="1"/>
        <v>133604</v>
      </c>
      <c r="J35" s="35">
        <f t="shared" si="1"/>
        <v>2532508</v>
      </c>
      <c r="K35" s="35">
        <f t="shared" si="1"/>
        <v>2068154</v>
      </c>
      <c r="L35" s="35">
        <f t="shared" si="1"/>
        <v>1538254</v>
      </c>
      <c r="M35" s="35">
        <f t="shared" si="1"/>
        <v>2026345</v>
      </c>
      <c r="N35" s="35">
        <f t="shared" si="1"/>
        <v>5632753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8165261</v>
      </c>
      <c r="X35" s="35">
        <f t="shared" si="1"/>
        <v>10506012</v>
      </c>
      <c r="Y35" s="35">
        <f t="shared" si="1"/>
        <v>-2340751</v>
      </c>
      <c r="Z35" s="36">
        <f>+IF(X35&lt;&gt;0,+(Y35/X35)*100,0)</f>
        <v>-22.2801097124199</v>
      </c>
      <c r="AA35" s="33">
        <f>SUM(AA24:AA34)</f>
        <v>21012018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-33887674</v>
      </c>
      <c r="D37" s="46">
        <f>+D21-D35</f>
        <v>0</v>
      </c>
      <c r="E37" s="47">
        <f t="shared" si="2"/>
        <v>-15873318</v>
      </c>
      <c r="F37" s="48">
        <f t="shared" si="2"/>
        <v>-15873318</v>
      </c>
      <c r="G37" s="48">
        <f t="shared" si="2"/>
        <v>-881711</v>
      </c>
      <c r="H37" s="48">
        <f t="shared" si="2"/>
        <v>-1015545</v>
      </c>
      <c r="I37" s="48">
        <f t="shared" si="2"/>
        <v>88311</v>
      </c>
      <c r="J37" s="48">
        <f t="shared" si="2"/>
        <v>-1808945</v>
      </c>
      <c r="K37" s="48">
        <f t="shared" si="2"/>
        <v>-1834702</v>
      </c>
      <c r="L37" s="48">
        <f t="shared" si="2"/>
        <v>-1360403</v>
      </c>
      <c r="M37" s="48">
        <f t="shared" si="2"/>
        <v>-1856480</v>
      </c>
      <c r="N37" s="48">
        <f t="shared" si="2"/>
        <v>-5051585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-6860530</v>
      </c>
      <c r="X37" s="48">
        <f>IF(F21=F35,0,X21-X35)</f>
        <v>-7936662</v>
      </c>
      <c r="Y37" s="48">
        <f t="shared" si="2"/>
        <v>1076132</v>
      </c>
      <c r="Z37" s="49">
        <f>+IF(X37&lt;&gt;0,+(Y37/X37)*100,0)</f>
        <v>-13.558999992692142</v>
      </c>
      <c r="AA37" s="46">
        <f>+AA21-AA35</f>
        <v>-15873318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-33887674</v>
      </c>
      <c r="D41" s="56">
        <f>SUM(D37:D40)</f>
        <v>0</v>
      </c>
      <c r="E41" s="57">
        <f t="shared" si="3"/>
        <v>-15873318</v>
      </c>
      <c r="F41" s="58">
        <f t="shared" si="3"/>
        <v>-15873318</v>
      </c>
      <c r="G41" s="58">
        <f t="shared" si="3"/>
        <v>-881711</v>
      </c>
      <c r="H41" s="58">
        <f t="shared" si="3"/>
        <v>-1015545</v>
      </c>
      <c r="I41" s="58">
        <f t="shared" si="3"/>
        <v>88311</v>
      </c>
      <c r="J41" s="58">
        <f t="shared" si="3"/>
        <v>-1808945</v>
      </c>
      <c r="K41" s="58">
        <f t="shared" si="3"/>
        <v>-1834702</v>
      </c>
      <c r="L41" s="58">
        <f t="shared" si="3"/>
        <v>-1360403</v>
      </c>
      <c r="M41" s="58">
        <f t="shared" si="3"/>
        <v>-1856480</v>
      </c>
      <c r="N41" s="58">
        <f t="shared" si="3"/>
        <v>-5051585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-6860530</v>
      </c>
      <c r="X41" s="58">
        <f t="shared" si="3"/>
        <v>-7936662</v>
      </c>
      <c r="Y41" s="58">
        <f t="shared" si="3"/>
        <v>1076132</v>
      </c>
      <c r="Z41" s="59">
        <f>+IF(X41&lt;&gt;0,+(Y41/X41)*100,0)</f>
        <v>-13.558999992692142</v>
      </c>
      <c r="AA41" s="56">
        <f>SUM(AA37:AA40)</f>
        <v>-15873318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-33887674</v>
      </c>
      <c r="D43" s="64">
        <f>+D41-D42</f>
        <v>0</v>
      </c>
      <c r="E43" s="65">
        <f t="shared" si="4"/>
        <v>-15873318</v>
      </c>
      <c r="F43" s="66">
        <f t="shared" si="4"/>
        <v>-15873318</v>
      </c>
      <c r="G43" s="66">
        <f t="shared" si="4"/>
        <v>-881711</v>
      </c>
      <c r="H43" s="66">
        <f t="shared" si="4"/>
        <v>-1015545</v>
      </c>
      <c r="I43" s="66">
        <f t="shared" si="4"/>
        <v>88311</v>
      </c>
      <c r="J43" s="66">
        <f t="shared" si="4"/>
        <v>-1808945</v>
      </c>
      <c r="K43" s="66">
        <f t="shared" si="4"/>
        <v>-1834702</v>
      </c>
      <c r="L43" s="66">
        <f t="shared" si="4"/>
        <v>-1360403</v>
      </c>
      <c r="M43" s="66">
        <f t="shared" si="4"/>
        <v>-1856480</v>
      </c>
      <c r="N43" s="66">
        <f t="shared" si="4"/>
        <v>-5051585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-6860530</v>
      </c>
      <c r="X43" s="66">
        <f t="shared" si="4"/>
        <v>-7936662</v>
      </c>
      <c r="Y43" s="66">
        <f t="shared" si="4"/>
        <v>1076132</v>
      </c>
      <c r="Z43" s="67">
        <f>+IF(X43&lt;&gt;0,+(Y43/X43)*100,0)</f>
        <v>-13.558999992692142</v>
      </c>
      <c r="AA43" s="64">
        <f>+AA41-AA42</f>
        <v>-15873318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-33887674</v>
      </c>
      <c r="D45" s="56">
        <f>SUM(D43:D44)</f>
        <v>0</v>
      </c>
      <c r="E45" s="57">
        <f t="shared" si="5"/>
        <v>-15873318</v>
      </c>
      <c r="F45" s="58">
        <f t="shared" si="5"/>
        <v>-15873318</v>
      </c>
      <c r="G45" s="58">
        <f t="shared" si="5"/>
        <v>-881711</v>
      </c>
      <c r="H45" s="58">
        <f t="shared" si="5"/>
        <v>-1015545</v>
      </c>
      <c r="I45" s="58">
        <f t="shared" si="5"/>
        <v>88311</v>
      </c>
      <c r="J45" s="58">
        <f t="shared" si="5"/>
        <v>-1808945</v>
      </c>
      <c r="K45" s="58">
        <f t="shared" si="5"/>
        <v>-1834702</v>
      </c>
      <c r="L45" s="58">
        <f t="shared" si="5"/>
        <v>-1360403</v>
      </c>
      <c r="M45" s="58">
        <f t="shared" si="5"/>
        <v>-1856480</v>
      </c>
      <c r="N45" s="58">
        <f t="shared" si="5"/>
        <v>-5051585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-6860530</v>
      </c>
      <c r="X45" s="58">
        <f t="shared" si="5"/>
        <v>-7936662</v>
      </c>
      <c r="Y45" s="58">
        <f t="shared" si="5"/>
        <v>1076132</v>
      </c>
      <c r="Z45" s="59">
        <f>+IF(X45&lt;&gt;0,+(Y45/X45)*100,0)</f>
        <v>-13.558999992692142</v>
      </c>
      <c r="AA45" s="56">
        <f>SUM(AA43:AA44)</f>
        <v>-15873318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-33887674</v>
      </c>
      <c r="D47" s="71">
        <f>SUM(D45:D46)</f>
        <v>0</v>
      </c>
      <c r="E47" s="72">
        <f t="shared" si="6"/>
        <v>-15873318</v>
      </c>
      <c r="F47" s="73">
        <f t="shared" si="6"/>
        <v>-15873318</v>
      </c>
      <c r="G47" s="73">
        <f t="shared" si="6"/>
        <v>-881711</v>
      </c>
      <c r="H47" s="74">
        <f t="shared" si="6"/>
        <v>-1015545</v>
      </c>
      <c r="I47" s="74">
        <f t="shared" si="6"/>
        <v>88311</v>
      </c>
      <c r="J47" s="74">
        <f t="shared" si="6"/>
        <v>-1808945</v>
      </c>
      <c r="K47" s="74">
        <f t="shared" si="6"/>
        <v>-1834702</v>
      </c>
      <c r="L47" s="74">
        <f t="shared" si="6"/>
        <v>-1360403</v>
      </c>
      <c r="M47" s="73">
        <f t="shared" si="6"/>
        <v>-1856480</v>
      </c>
      <c r="N47" s="73">
        <f t="shared" si="6"/>
        <v>-5051585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-6860530</v>
      </c>
      <c r="X47" s="74">
        <f t="shared" si="6"/>
        <v>-7936662</v>
      </c>
      <c r="Y47" s="74">
        <f t="shared" si="6"/>
        <v>1076132</v>
      </c>
      <c r="Z47" s="75">
        <f>+IF(X47&lt;&gt;0,+(Y47/X47)*100,0)</f>
        <v>-13.558999992692142</v>
      </c>
      <c r="AA47" s="76">
        <f>SUM(AA45:AA46)</f>
        <v>-15873318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452</v>
      </c>
      <c r="D6" s="6"/>
      <c r="E6" s="7">
        <v>533</v>
      </c>
      <c r="F6" s="8">
        <v>533</v>
      </c>
      <c r="G6" s="8">
        <v>13</v>
      </c>
      <c r="H6" s="8"/>
      <c r="I6" s="8"/>
      <c r="J6" s="8">
        <v>13</v>
      </c>
      <c r="K6" s="8">
        <v>13</v>
      </c>
      <c r="L6" s="8">
        <v>13</v>
      </c>
      <c r="M6" s="8"/>
      <c r="N6" s="8">
        <v>26</v>
      </c>
      <c r="O6" s="8"/>
      <c r="P6" s="8"/>
      <c r="Q6" s="8"/>
      <c r="R6" s="8"/>
      <c r="S6" s="8"/>
      <c r="T6" s="8"/>
      <c r="U6" s="8"/>
      <c r="V6" s="8"/>
      <c r="W6" s="8">
        <v>39</v>
      </c>
      <c r="X6" s="8">
        <v>264</v>
      </c>
      <c r="Y6" s="8">
        <v>-225</v>
      </c>
      <c r="Z6" s="2">
        <v>-85.227272727272734</v>
      </c>
      <c r="AA6" s="6">
        <v>533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22701465</v>
      </c>
      <c r="D8" s="6"/>
      <c r="E8" s="7">
        <v>25259401</v>
      </c>
      <c r="F8" s="8">
        <v>25259401</v>
      </c>
      <c r="G8" s="8">
        <v>2033378</v>
      </c>
      <c r="H8" s="8">
        <v>1925044</v>
      </c>
      <c r="I8" s="8">
        <v>2086119</v>
      </c>
      <c r="J8" s="8">
        <v>6044541</v>
      </c>
      <c r="K8" s="8">
        <v>2354591</v>
      </c>
      <c r="L8" s="8">
        <v>2119118</v>
      </c>
      <c r="M8" s="8">
        <v>1979700</v>
      </c>
      <c r="N8" s="8">
        <v>6453409</v>
      </c>
      <c r="O8" s="8"/>
      <c r="P8" s="8"/>
      <c r="Q8" s="8"/>
      <c r="R8" s="8"/>
      <c r="S8" s="8"/>
      <c r="T8" s="8"/>
      <c r="U8" s="8"/>
      <c r="V8" s="8"/>
      <c r="W8" s="8">
        <v>12497950</v>
      </c>
      <c r="X8" s="8">
        <v>12629682</v>
      </c>
      <c r="Y8" s="8">
        <v>-131732</v>
      </c>
      <c r="Z8" s="2">
        <v>-1.0430349711101197</v>
      </c>
      <c r="AA8" s="6">
        <v>25259401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166255019</v>
      </c>
      <c r="D18" s="6"/>
      <c r="E18" s="7">
        <v>166255019</v>
      </c>
      <c r="F18" s="8">
        <v>166255019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83127504</v>
      </c>
      <c r="Y18" s="8">
        <v>-83127504</v>
      </c>
      <c r="Z18" s="2">
        <v>-100</v>
      </c>
      <c r="AA18" s="6">
        <v>166255019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188956936</v>
      </c>
      <c r="D21" s="33">
        <f t="shared" si="0"/>
        <v>0</v>
      </c>
      <c r="E21" s="34">
        <f t="shared" si="0"/>
        <v>191514953</v>
      </c>
      <c r="F21" s="35">
        <f t="shared" si="0"/>
        <v>191514953</v>
      </c>
      <c r="G21" s="35">
        <f t="shared" si="0"/>
        <v>2033391</v>
      </c>
      <c r="H21" s="35">
        <f t="shared" si="0"/>
        <v>1925044</v>
      </c>
      <c r="I21" s="35">
        <f t="shared" si="0"/>
        <v>2086119</v>
      </c>
      <c r="J21" s="35">
        <f t="shared" si="0"/>
        <v>6044554</v>
      </c>
      <c r="K21" s="35">
        <f t="shared" si="0"/>
        <v>2354604</v>
      </c>
      <c r="L21" s="35">
        <f t="shared" si="0"/>
        <v>2119131</v>
      </c>
      <c r="M21" s="35">
        <f t="shared" si="0"/>
        <v>1979700</v>
      </c>
      <c r="N21" s="35">
        <f t="shared" si="0"/>
        <v>6453435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12497989</v>
      </c>
      <c r="X21" s="35">
        <f t="shared" si="0"/>
        <v>95757450</v>
      </c>
      <c r="Y21" s="35">
        <f t="shared" si="0"/>
        <v>-83259461</v>
      </c>
      <c r="Z21" s="36">
        <f>+IF(X21&lt;&gt;0,+(Y21/X21)*100,0)</f>
        <v>-86.948285485881257</v>
      </c>
      <c r="AA21" s="33">
        <f>SUM(AA5:AA20)</f>
        <v>191514953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35047081</v>
      </c>
      <c r="D24" s="6"/>
      <c r="E24" s="7">
        <v>33425712</v>
      </c>
      <c r="F24" s="8">
        <v>33425712</v>
      </c>
      <c r="G24" s="8">
        <v>2917650</v>
      </c>
      <c r="H24" s="8">
        <v>2833926</v>
      </c>
      <c r="I24" s="8">
        <v>3202369</v>
      </c>
      <c r="J24" s="8">
        <v>8953945</v>
      </c>
      <c r="K24" s="8">
        <v>3682632</v>
      </c>
      <c r="L24" s="8">
        <v>2895340</v>
      </c>
      <c r="M24" s="8">
        <v>2649637</v>
      </c>
      <c r="N24" s="8">
        <v>9227609</v>
      </c>
      <c r="O24" s="8"/>
      <c r="P24" s="8"/>
      <c r="Q24" s="8"/>
      <c r="R24" s="8"/>
      <c r="S24" s="8"/>
      <c r="T24" s="8"/>
      <c r="U24" s="8"/>
      <c r="V24" s="8"/>
      <c r="W24" s="8">
        <v>18181554</v>
      </c>
      <c r="X24" s="8">
        <v>16712940</v>
      </c>
      <c r="Y24" s="8">
        <v>1468614</v>
      </c>
      <c r="Z24" s="2">
        <v>8.7872869764386152</v>
      </c>
      <c r="AA24" s="6">
        <v>33425712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6622549</v>
      </c>
      <c r="D26" s="6"/>
      <c r="E26" s="7">
        <v>3343995</v>
      </c>
      <c r="F26" s="8">
        <v>3343995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1672002</v>
      </c>
      <c r="Y26" s="8">
        <v>-1672002</v>
      </c>
      <c r="Z26" s="2">
        <v>-100</v>
      </c>
      <c r="AA26" s="6">
        <v>3343995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52679733</v>
      </c>
      <c r="F27" s="8">
        <v>52679733</v>
      </c>
      <c r="G27" s="8"/>
      <c r="H27" s="8">
        <v>8779956</v>
      </c>
      <c r="I27" s="8">
        <v>4389978</v>
      </c>
      <c r="J27" s="8">
        <v>13169934</v>
      </c>
      <c r="K27" s="8"/>
      <c r="L27" s="8"/>
      <c r="M27" s="8">
        <v>13169933</v>
      </c>
      <c r="N27" s="8">
        <v>13169933</v>
      </c>
      <c r="O27" s="8"/>
      <c r="P27" s="8"/>
      <c r="Q27" s="8"/>
      <c r="R27" s="8"/>
      <c r="S27" s="8"/>
      <c r="T27" s="8"/>
      <c r="U27" s="8"/>
      <c r="V27" s="8"/>
      <c r="W27" s="8">
        <v>26339867</v>
      </c>
      <c r="X27" s="8">
        <v>26339868</v>
      </c>
      <c r="Y27" s="8">
        <v>-1</v>
      </c>
      <c r="Z27" s="2"/>
      <c r="AA27" s="6">
        <v>52679733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1765005</v>
      </c>
      <c r="F28" s="8">
        <v>1765005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882516</v>
      </c>
      <c r="Y28" s="8">
        <v>-882516</v>
      </c>
      <c r="Z28" s="2">
        <v>-100</v>
      </c>
      <c r="AA28" s="6">
        <v>1765005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4163403</v>
      </c>
      <c r="D30" s="6"/>
      <c r="E30" s="7">
        <v>5127800</v>
      </c>
      <c r="F30" s="8">
        <v>5127800</v>
      </c>
      <c r="G30" s="8">
        <v>38845</v>
      </c>
      <c r="H30" s="8">
        <v>53035</v>
      </c>
      <c r="I30" s="8">
        <v>71483</v>
      </c>
      <c r="J30" s="8">
        <v>163363</v>
      </c>
      <c r="K30" s="8">
        <v>122848</v>
      </c>
      <c r="L30" s="8">
        <v>315639</v>
      </c>
      <c r="M30" s="8">
        <v>664777</v>
      </c>
      <c r="N30" s="8">
        <v>1103264</v>
      </c>
      <c r="O30" s="8"/>
      <c r="P30" s="8"/>
      <c r="Q30" s="8"/>
      <c r="R30" s="8"/>
      <c r="S30" s="8"/>
      <c r="T30" s="8"/>
      <c r="U30" s="8"/>
      <c r="V30" s="8"/>
      <c r="W30" s="8">
        <v>1266627</v>
      </c>
      <c r="X30" s="8">
        <v>2563902</v>
      </c>
      <c r="Y30" s="8">
        <v>-1297275</v>
      </c>
      <c r="Z30" s="2">
        <v>-50.597682750744767</v>
      </c>
      <c r="AA30" s="6">
        <v>5127800</v>
      </c>
    </row>
    <row r="31" spans="1:27" ht="13.5" x14ac:dyDescent="0.25">
      <c r="A31" s="25" t="s">
        <v>57</v>
      </c>
      <c r="B31" s="24" t="s">
        <v>32</v>
      </c>
      <c r="C31" s="6">
        <v>52674821</v>
      </c>
      <c r="D31" s="6"/>
      <c r="E31" s="7">
        <v>37926000</v>
      </c>
      <c r="F31" s="8">
        <v>37926000</v>
      </c>
      <c r="G31" s="8"/>
      <c r="H31" s="8"/>
      <c r="I31" s="8">
        <v>632312</v>
      </c>
      <c r="J31" s="8">
        <v>632312</v>
      </c>
      <c r="K31" s="8">
        <v>6574841</v>
      </c>
      <c r="L31" s="8">
        <v>2136764</v>
      </c>
      <c r="M31" s="8">
        <v>11846326</v>
      </c>
      <c r="N31" s="8">
        <v>20557931</v>
      </c>
      <c r="O31" s="8"/>
      <c r="P31" s="8"/>
      <c r="Q31" s="8"/>
      <c r="R31" s="8"/>
      <c r="S31" s="8"/>
      <c r="T31" s="8"/>
      <c r="U31" s="8"/>
      <c r="V31" s="8"/>
      <c r="W31" s="8">
        <v>21190243</v>
      </c>
      <c r="X31" s="8">
        <v>18963012</v>
      </c>
      <c r="Y31" s="8">
        <v>2227231</v>
      </c>
      <c r="Z31" s="2">
        <v>11.745133104382363</v>
      </c>
      <c r="AA31" s="6">
        <v>37926000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226742</v>
      </c>
      <c r="D33" s="6"/>
      <c r="E33" s="7">
        <v>494500</v>
      </c>
      <c r="F33" s="8">
        <v>494500</v>
      </c>
      <c r="G33" s="8">
        <v>25754</v>
      </c>
      <c r="H33" s="8">
        <v>29136</v>
      </c>
      <c r="I33" s="8">
        <v>28640</v>
      </c>
      <c r="J33" s="8">
        <v>83530</v>
      </c>
      <c r="K33" s="8">
        <v>39946</v>
      </c>
      <c r="L33" s="8">
        <v>36003</v>
      </c>
      <c r="M33" s="8">
        <v>45942</v>
      </c>
      <c r="N33" s="8">
        <v>121891</v>
      </c>
      <c r="O33" s="8"/>
      <c r="P33" s="8"/>
      <c r="Q33" s="8"/>
      <c r="R33" s="8"/>
      <c r="S33" s="8"/>
      <c r="T33" s="8"/>
      <c r="U33" s="8"/>
      <c r="V33" s="8"/>
      <c r="W33" s="8">
        <v>205421</v>
      </c>
      <c r="X33" s="8">
        <v>247254</v>
      </c>
      <c r="Y33" s="8">
        <v>-41833</v>
      </c>
      <c r="Z33" s="2">
        <v>-16.919038721314923</v>
      </c>
      <c r="AA33" s="6">
        <v>494500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98734596</v>
      </c>
      <c r="D35" s="33">
        <f>SUM(D24:D34)</f>
        <v>0</v>
      </c>
      <c r="E35" s="34">
        <f t="shared" si="1"/>
        <v>134762745</v>
      </c>
      <c r="F35" s="35">
        <f t="shared" si="1"/>
        <v>134762745</v>
      </c>
      <c r="G35" s="35">
        <f t="shared" si="1"/>
        <v>2982249</v>
      </c>
      <c r="H35" s="35">
        <f t="shared" si="1"/>
        <v>11696053</v>
      </c>
      <c r="I35" s="35">
        <f t="shared" si="1"/>
        <v>8324782</v>
      </c>
      <c r="J35" s="35">
        <f t="shared" si="1"/>
        <v>23003084</v>
      </c>
      <c r="K35" s="35">
        <f t="shared" si="1"/>
        <v>10420267</v>
      </c>
      <c r="L35" s="35">
        <f t="shared" si="1"/>
        <v>5383746</v>
      </c>
      <c r="M35" s="35">
        <f t="shared" si="1"/>
        <v>28376615</v>
      </c>
      <c r="N35" s="35">
        <f t="shared" si="1"/>
        <v>44180628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67183712</v>
      </c>
      <c r="X35" s="35">
        <f t="shared" si="1"/>
        <v>67381494</v>
      </c>
      <c r="Y35" s="35">
        <f t="shared" si="1"/>
        <v>-197782</v>
      </c>
      <c r="Z35" s="36">
        <f>+IF(X35&lt;&gt;0,+(Y35/X35)*100,0)</f>
        <v>-0.29352569712983806</v>
      </c>
      <c r="AA35" s="33">
        <f>SUM(AA24:AA34)</f>
        <v>134762745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90222340</v>
      </c>
      <c r="D37" s="46">
        <f>+D21-D35</f>
        <v>0</v>
      </c>
      <c r="E37" s="47">
        <f t="shared" si="2"/>
        <v>56752208</v>
      </c>
      <c r="F37" s="48">
        <f t="shared" si="2"/>
        <v>56752208</v>
      </c>
      <c r="G37" s="48">
        <f t="shared" si="2"/>
        <v>-948858</v>
      </c>
      <c r="H37" s="48">
        <f t="shared" si="2"/>
        <v>-9771009</v>
      </c>
      <c r="I37" s="48">
        <f t="shared" si="2"/>
        <v>-6238663</v>
      </c>
      <c r="J37" s="48">
        <f t="shared" si="2"/>
        <v>-16958530</v>
      </c>
      <c r="K37" s="48">
        <f t="shared" si="2"/>
        <v>-8065663</v>
      </c>
      <c r="L37" s="48">
        <f t="shared" si="2"/>
        <v>-3264615</v>
      </c>
      <c r="M37" s="48">
        <f t="shared" si="2"/>
        <v>-26396915</v>
      </c>
      <c r="N37" s="48">
        <f t="shared" si="2"/>
        <v>-37727193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-54685723</v>
      </c>
      <c r="X37" s="48">
        <f>IF(F21=F35,0,X21-X35)</f>
        <v>28375956</v>
      </c>
      <c r="Y37" s="48">
        <f t="shared" si="2"/>
        <v>-83061679</v>
      </c>
      <c r="Z37" s="49">
        <f>+IF(X37&lt;&gt;0,+(Y37/X37)*100,0)</f>
        <v>-292.71852197684547</v>
      </c>
      <c r="AA37" s="46">
        <f>+AA21-AA35</f>
        <v>56752208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90222340</v>
      </c>
      <c r="D41" s="56">
        <f>SUM(D37:D40)</f>
        <v>0</v>
      </c>
      <c r="E41" s="57">
        <f t="shared" si="3"/>
        <v>56752208</v>
      </c>
      <c r="F41" s="58">
        <f t="shared" si="3"/>
        <v>56752208</v>
      </c>
      <c r="G41" s="58">
        <f t="shared" si="3"/>
        <v>-948858</v>
      </c>
      <c r="H41" s="58">
        <f t="shared" si="3"/>
        <v>-9771009</v>
      </c>
      <c r="I41" s="58">
        <f t="shared" si="3"/>
        <v>-6238663</v>
      </c>
      <c r="J41" s="58">
        <f t="shared" si="3"/>
        <v>-16958530</v>
      </c>
      <c r="K41" s="58">
        <f t="shared" si="3"/>
        <v>-8065663</v>
      </c>
      <c r="L41" s="58">
        <f t="shared" si="3"/>
        <v>-3264615</v>
      </c>
      <c r="M41" s="58">
        <f t="shared" si="3"/>
        <v>-26396915</v>
      </c>
      <c r="N41" s="58">
        <f t="shared" si="3"/>
        <v>-37727193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-54685723</v>
      </c>
      <c r="X41" s="58">
        <f t="shared" si="3"/>
        <v>28375956</v>
      </c>
      <c r="Y41" s="58">
        <f t="shared" si="3"/>
        <v>-83061679</v>
      </c>
      <c r="Z41" s="59">
        <f>+IF(X41&lt;&gt;0,+(Y41/X41)*100,0)</f>
        <v>-292.71852197684547</v>
      </c>
      <c r="AA41" s="56">
        <f>SUM(AA37:AA40)</f>
        <v>56752208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90222340</v>
      </c>
      <c r="D43" s="64">
        <f>+D41-D42</f>
        <v>0</v>
      </c>
      <c r="E43" s="65">
        <f t="shared" si="4"/>
        <v>56752208</v>
      </c>
      <c r="F43" s="66">
        <f t="shared" si="4"/>
        <v>56752208</v>
      </c>
      <c r="G43" s="66">
        <f t="shared" si="4"/>
        <v>-948858</v>
      </c>
      <c r="H43" s="66">
        <f t="shared" si="4"/>
        <v>-9771009</v>
      </c>
      <c r="I43" s="66">
        <f t="shared" si="4"/>
        <v>-6238663</v>
      </c>
      <c r="J43" s="66">
        <f t="shared" si="4"/>
        <v>-16958530</v>
      </c>
      <c r="K43" s="66">
        <f t="shared" si="4"/>
        <v>-8065663</v>
      </c>
      <c r="L43" s="66">
        <f t="shared" si="4"/>
        <v>-3264615</v>
      </c>
      <c r="M43" s="66">
        <f t="shared" si="4"/>
        <v>-26396915</v>
      </c>
      <c r="N43" s="66">
        <f t="shared" si="4"/>
        <v>-37727193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-54685723</v>
      </c>
      <c r="X43" s="66">
        <f t="shared" si="4"/>
        <v>28375956</v>
      </c>
      <c r="Y43" s="66">
        <f t="shared" si="4"/>
        <v>-83061679</v>
      </c>
      <c r="Z43" s="67">
        <f>+IF(X43&lt;&gt;0,+(Y43/X43)*100,0)</f>
        <v>-292.71852197684547</v>
      </c>
      <c r="AA43" s="64">
        <f>+AA41-AA42</f>
        <v>56752208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90222340</v>
      </c>
      <c r="D45" s="56">
        <f>SUM(D43:D44)</f>
        <v>0</v>
      </c>
      <c r="E45" s="57">
        <f t="shared" si="5"/>
        <v>56752208</v>
      </c>
      <c r="F45" s="58">
        <f t="shared" si="5"/>
        <v>56752208</v>
      </c>
      <c r="G45" s="58">
        <f t="shared" si="5"/>
        <v>-948858</v>
      </c>
      <c r="H45" s="58">
        <f t="shared" si="5"/>
        <v>-9771009</v>
      </c>
      <c r="I45" s="58">
        <f t="shared" si="5"/>
        <v>-6238663</v>
      </c>
      <c r="J45" s="58">
        <f t="shared" si="5"/>
        <v>-16958530</v>
      </c>
      <c r="K45" s="58">
        <f t="shared" si="5"/>
        <v>-8065663</v>
      </c>
      <c r="L45" s="58">
        <f t="shared" si="5"/>
        <v>-3264615</v>
      </c>
      <c r="M45" s="58">
        <f t="shared" si="5"/>
        <v>-26396915</v>
      </c>
      <c r="N45" s="58">
        <f t="shared" si="5"/>
        <v>-37727193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-54685723</v>
      </c>
      <c r="X45" s="58">
        <f t="shared" si="5"/>
        <v>28375956</v>
      </c>
      <c r="Y45" s="58">
        <f t="shared" si="5"/>
        <v>-83061679</v>
      </c>
      <c r="Z45" s="59">
        <f>+IF(X45&lt;&gt;0,+(Y45/X45)*100,0)</f>
        <v>-292.71852197684547</v>
      </c>
      <c r="AA45" s="56">
        <f>SUM(AA43:AA44)</f>
        <v>56752208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90222340</v>
      </c>
      <c r="D47" s="71">
        <f>SUM(D45:D46)</f>
        <v>0</v>
      </c>
      <c r="E47" s="72">
        <f t="shared" si="6"/>
        <v>56752208</v>
      </c>
      <c r="F47" s="73">
        <f t="shared" si="6"/>
        <v>56752208</v>
      </c>
      <c r="G47" s="73">
        <f t="shared" si="6"/>
        <v>-948858</v>
      </c>
      <c r="H47" s="74">
        <f t="shared" si="6"/>
        <v>-9771009</v>
      </c>
      <c r="I47" s="74">
        <f t="shared" si="6"/>
        <v>-6238663</v>
      </c>
      <c r="J47" s="74">
        <f t="shared" si="6"/>
        <v>-16958530</v>
      </c>
      <c r="K47" s="74">
        <f t="shared" si="6"/>
        <v>-8065663</v>
      </c>
      <c r="L47" s="74">
        <f t="shared" si="6"/>
        <v>-3264615</v>
      </c>
      <c r="M47" s="73">
        <f t="shared" si="6"/>
        <v>-26396915</v>
      </c>
      <c r="N47" s="73">
        <f t="shared" si="6"/>
        <v>-37727193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-54685723</v>
      </c>
      <c r="X47" s="74">
        <f t="shared" si="6"/>
        <v>28375956</v>
      </c>
      <c r="Y47" s="74">
        <f t="shared" si="6"/>
        <v>-83061679</v>
      </c>
      <c r="Z47" s="75">
        <f>+IF(X47&lt;&gt;0,+(Y47/X47)*100,0)</f>
        <v>-292.71852197684547</v>
      </c>
      <c r="AA47" s="76">
        <f>SUM(AA45:AA46)</f>
        <v>56752208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6AE5F0-991A-452A-89F2-8E2FBAB9D3EF}"/>
</file>

<file path=customXml/itemProps2.xml><?xml version="1.0" encoding="utf-8"?>
<ds:datastoreItem xmlns:ds="http://schemas.openxmlformats.org/officeDocument/2006/customXml" ds:itemID="{443722D6-1C02-4072-A1E6-09F693EC7698}"/>
</file>

<file path=customXml/itemProps3.xml><?xml version="1.0" encoding="utf-8"?>
<ds:datastoreItem xmlns:ds="http://schemas.openxmlformats.org/officeDocument/2006/customXml" ds:itemID="{C4232AB8-28B6-4F6A-9FB8-5532FECA9D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2022-03-10T10:13:01Z</dcterms:created>
  <dcterms:modified xsi:type="dcterms:W3CDTF">2022-03-10T10:15:32Z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